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échets recyclables (lots réser" sheetId="1" state="visible" r:id="rId3"/>
    <sheet name="Déchets non recyclables" sheetId="2" state="visible" r:id="rId4"/>
    <sheet name="Bio déchets" sheetId="3" state="visible" r:id="rId5"/>
    <sheet name="DASRI" sheetId="4" state="visible" r:id="rId6"/>
    <sheet name="Déchets dangereux" sheetId="5" state="visible" r:id="rId7"/>
  </sheets>
  <definedNames>
    <definedName function="false" hidden="true" localSheetId="2" name="_xlnm._FilterDatabase" vbProcedure="false">'Bio déchets'!$B$8:$Y$71</definedName>
    <definedName function="false" hidden="true" localSheetId="3" name="_xlnm._FilterDatabase" vbProcedure="false">DASRI!$B$8:$X$60</definedName>
    <definedName function="false" hidden="true" localSheetId="4" name="_xlnm._FilterDatabase" vbProcedure="false">'Déchets dangereux'!$B$8:$P$123</definedName>
    <definedName function="false" hidden="true" localSheetId="1" name="_xlnm._FilterDatabase" vbProcedure="false">'Déchets non recyclables'!$B$8:$Z$167</definedName>
    <definedName function="false" hidden="true" localSheetId="0" name="_xlnm._FilterDatabase" vbProcedure="false">'Déchets recyclables (lots réser'!$B$8:$BD$227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<sst xmlns="http://schemas.openxmlformats.org/spreadsheetml/2006/main" count="8246" uniqueCount="1937">
  <si>
    <r>
      <rPr>
        <b val="true"/>
        <sz val="16"/>
        <color rgb="FFFF0000"/>
        <rFont val="Calibri"/>
        <family val="2"/>
        <charset val="1"/>
      </rPr>
      <t xml:space="preserve">LOTS 13, 14, 15  « DÉCHETS RECYCLABLES » (lots réservés)
</t>
    </r>
    <r>
      <rPr>
        <b val="true"/>
        <u val="single"/>
        <sz val="16"/>
        <color rgb="FFFF0000"/>
        <rFont val="Calibri"/>
        <family val="2"/>
        <charset val="1"/>
      </rPr>
      <t xml:space="preserve">Comprenant</t>
    </r>
    <r>
      <rPr>
        <b val="true"/>
        <sz val="16"/>
        <color rgb="FFFF0000"/>
        <rFont val="Calibri"/>
        <family val="2"/>
        <charset val="1"/>
      </rPr>
      <t xml:space="preserve"> : papier, carton, plastique, verre, bois, métal, déchets élect, mégots (détail ci-dessous)
QUANTITÉS ESTIMATIVES</t>
    </r>
  </si>
  <si>
    <t xml:space="preserve">Papier : papier (tous types), classeurs, bloc-notes, cahiers, enveloppes, journaux, brochures, magazines, livres, affiches…
Carton : tous types, toutes tailles
Plastique : d’emballages, plastiques alimentaires, films étirables de palettes, polystyrène, plastiques non souillés de laboratoires en polypropylène, en polyéthylène…
Verre : verre plat, emballage en verre (bouteille, bocal), verrerie de laboratoire…
Bois : essentiellement palettes, cagettes
Métal : Canettes aluminium, contenants similaires
D3E : déchets d’équipement électriques et électroniques, électroménagers, outils, ampoules, piles, accumulateurs, équip informatiques, télécommunications, cartouches, tonner…
Mégots : déchets de cigarette
</t>
  </si>
  <si>
    <t xml:space="preserve">LISTE DES SITES A COLLECTER</t>
  </si>
  <si>
    <r>
      <rPr>
        <b val="true"/>
        <sz val="14"/>
        <color theme="1"/>
        <rFont val="Calibri"/>
        <family val="2"/>
        <charset val="1"/>
      </rPr>
      <t xml:space="preserve">Estimations « </t>
    </r>
    <r>
      <rPr>
        <b val="true"/>
        <sz val="14"/>
        <color rgb="FFFF0000"/>
        <rFont val="Calibri"/>
        <family val="2"/>
        <charset val="1"/>
      </rPr>
      <t xml:space="preserve">MENSUELLES »</t>
    </r>
    <r>
      <rPr>
        <b val="true"/>
        <sz val="14"/>
        <color theme="1"/>
        <rFont val="Calibri"/>
        <family val="2"/>
        <charset val="1"/>
      </rPr>
      <t xml:space="preserve"> - quantités actuelles au Litre </t>
    </r>
    <r>
      <rPr>
        <b val="true"/>
        <i val="true"/>
        <sz val="14"/>
        <color theme="1"/>
        <rFont val="Calibri"/>
        <family val="2"/>
        <charset val="1"/>
      </rPr>
      <t xml:space="preserve">(ou autres unités de poids --&gt; à préciser)</t>
    </r>
  </si>
  <si>
    <t xml:space="preserve">PAPIER NON CONFIDENTIEL</t>
  </si>
  <si>
    <t xml:space="preserve">PAPIER CONFIDENTIEL</t>
  </si>
  <si>
    <t xml:space="preserve">CARTON</t>
  </si>
  <si>
    <t xml:space="preserve">PLASTIQUE</t>
  </si>
  <si>
    <t xml:space="preserve">VERRE</t>
  </si>
  <si>
    <t xml:space="preserve">BOIS</t>
  </si>
  <si>
    <t xml:space="preserve">MÉTAL</t>
  </si>
  <si>
    <t xml:space="preserve">D3E (élec)</t>
  </si>
  <si>
    <t xml:space="preserve">MÉGOTS</t>
  </si>
  <si>
    <t xml:space="preserve">OBSERVATIONS</t>
  </si>
  <si>
    <t xml:space="preserve">DÉPARTEMENT</t>
  </si>
  <si>
    <t xml:space="preserve">EX RÉGIONS ET LOTS</t>
  </si>
  <si>
    <t xml:space="preserve">DIRECTION</t>
  </si>
  <si>
    <t xml:space="preserve">SERVICE</t>
  </si>
  <si>
    <t xml:space="preserve">SITE</t>
  </si>
  <si>
    <t xml:space="preserve">Adresse site à collecter</t>
  </si>
  <si>
    <t xml:space="preserve">Ville du site à collecter</t>
  </si>
  <si>
    <t xml:space="preserve">CONTRAINTES ACCÈS et CONDITIONS SPÉCIFIQUES ACCÈS (SITE RÉGLEMENTÉ)</t>
  </si>
  <si>
    <t xml:space="preserve">Effectifs sur site</t>
  </si>
  <si>
    <t xml:space="preserve">Qualification actuelle de la prestation (récurrent ou ponctuel</t>
  </si>
  <si>
    <t xml:space="preserve">Date de début des prestations si diff.PFRA ou renouvellement si PFRA</t>
  </si>
  <si>
    <t xml:space="preserve">Nombre de point de collecte sur le site</t>
  </si>
  <si>
    <t xml:space="preserve">Nombre de passage par semaine</t>
  </si>
  <si>
    <t xml:space="preserve">VOLUME MENSUEL ESTIME</t>
  </si>
  <si>
    <t xml:space="preserve">Qualification actuelle de la prestation (récurrent ou ponctuel)</t>
  </si>
  <si>
    <t xml:space="preserve">Autres précisions utiles pour la collecte</t>
  </si>
  <si>
    <t xml:space="preserve">AQUITAINE LOT 13</t>
  </si>
  <si>
    <t xml:space="preserve">ACADÉMIE DE POLICE</t>
  </si>
  <si>
    <t xml:space="preserve">ÉCOLE DE POLICE</t>
  </si>
  <si>
    <t xml:space="preserve">ENP 24</t>
  </si>
  <si>
    <t xml:space="preserve">4, rue du 34ème Régiment d’Artillerie</t>
  </si>
  <si>
    <t xml:space="preserve">PÉRIGUEUX</t>
  </si>
  <si>
    <t xml:space="preserve">ARRÊT AU POSTE DE GARDE</t>
  </si>
  <si>
    <t xml:space="preserve">récurrent</t>
  </si>
  <si>
    <t xml:space="preserve">récurrent/ponctuel</t>
  </si>
  <si>
    <t xml:space="preserve">1 passage tous les 15 jours</t>
  </si>
  <si>
    <t xml:space="preserve">Actuellement 2 collectes par mois sont insuffisantes</t>
  </si>
  <si>
    <t xml:space="preserve">DZPN</t>
  </si>
  <si>
    <t xml:space="preserve">SZRF</t>
  </si>
  <si>
    <t xml:space="preserve">HOTEL DE POLICE</t>
  </si>
  <si>
    <t xml:space="preserve">6 RUE BOILEAU</t>
  </si>
  <si>
    <t xml:space="preserve">MERIGNAC</t>
  </si>
  <si>
    <t xml:space="preserve"> </t>
  </si>
  <si>
    <t xml:space="preserve">50 + ENTRE 60 ET 100 STAGIAIRES</t>
  </si>
  <si>
    <t xml:space="preserve">RECURRENT</t>
  </si>
  <si>
    <t xml:space="preserve">240 L</t>
  </si>
  <si>
    <t xml:space="preserve">1 PASSAGE PAR MOIS</t>
  </si>
  <si>
    <t xml:space="preserve">120 L</t>
  </si>
  <si>
    <t xml:space="preserve">POITOU CHARENTES LOT 14</t>
  </si>
  <si>
    <t xml:space="preserve">CHARENTE (16)</t>
  </si>
  <si>
    <t xml:space="preserve">DDPN16</t>
  </si>
  <si>
    <t xml:space="preserve">Hôtel de police de ANGOULEME</t>
  </si>
  <si>
    <t xml:space="preserve">HP ANGOULEME</t>
  </si>
  <si>
    <t xml:space="preserve">Place du Champ de Mars</t>
  </si>
  <si>
    <t xml:space="preserve">ANGOULEME</t>
  </si>
  <si>
    <t xml:space="preserve">SANS OBJET</t>
  </si>
  <si>
    <t xml:space="preserve">ponctuel</t>
  </si>
  <si>
    <t xml:space="preserve">0,083 Tonne</t>
  </si>
  <si>
    <t xml:space="preserve">Commissariat de police de COGNAC</t>
  </si>
  <si>
    <t xml:space="preserve">CPN COGNAC</t>
  </si>
  <si>
    <t xml:space="preserve">14 rue Richard</t>
  </si>
  <si>
    <t xml:space="preserve">COGNAC</t>
  </si>
  <si>
    <t xml:space="preserve">0,028 Tonne</t>
  </si>
  <si>
    <t xml:space="preserve">0,158 Tonne</t>
  </si>
  <si>
    <t xml:space="preserve">0,14 tonne</t>
  </si>
  <si>
    <t xml:space="preserve">GENDARMERIE NATIONALE</t>
  </si>
  <si>
    <t xml:space="preserve">CNEFG</t>
  </si>
  <si>
    <t xml:space="preserve">Route du val de l’isle</t>
  </si>
  <si>
    <t xml:space="preserve">Saint-astier</t>
  </si>
  <si>
    <t xml:space="preserve">besoin d’un badge et pièce identité en amont</t>
  </si>
  <si>
    <t xml:space="preserve">200 à 1000</t>
  </si>
  <si>
    <t xml:space="preserve">15/05/25 via marché PFRA / commande RGNA</t>
  </si>
  <si>
    <t xml:space="preserve">1/01/2026 contrat en cours avec entreprise locale / fin le 31/12/26</t>
  </si>
  <si>
    <t xml:space="preserve">2 tonnes</t>
  </si>
  <si>
    <t xml:space="preserve">pas de distingo possible entre dechets propres et sec  ( plastique, papiers, emballage… )car tout part ensemble. Montant annuel estimé </t>
  </si>
  <si>
    <t xml:space="preserve">LIMOUSIN LOT 15</t>
  </si>
  <si>
    <t xml:space="preserve">DZPN S-O</t>
  </si>
  <si>
    <t xml:space="preserve">DIPN87</t>
  </si>
  <si>
    <t xml:space="preserve">HP Limoges</t>
  </si>
  <si>
    <t xml:space="preserve">84 avenue Emile Labussière 87000 LIMOGES</t>
  </si>
  <si>
    <t xml:space="preserve">LIMOGES</t>
  </si>
  <si>
    <t xml:space="preserve">site réglementé </t>
  </si>
  <si>
    <t xml:space="preserve">5000 litres</t>
  </si>
  <si>
    <t xml:space="preserve">/</t>
  </si>
  <si>
    <t xml:space="preserve"> 250 kg mensuel</t>
  </si>
  <si>
    <t xml:space="preserve">recurrent</t>
  </si>
  <si>
    <t xml:space="preserve">200 l</t>
  </si>
  <si>
    <t xml:space="preserve">neant</t>
  </si>
  <si>
    <t xml:space="preserve">PN</t>
  </si>
  <si>
    <t xml:space="preserve">DDPN19</t>
  </si>
  <si>
    <t xml:space="preserve">DDPN19 / CPN TULLE</t>
  </si>
  <si>
    <t xml:space="preserve">2 RUE ANNE VIALLE</t>
  </si>
  <si>
    <t xml:space="preserve">TULLE</t>
  </si>
  <si>
    <t xml:space="preserve">Deux accès :
- devant le commissariat au niveau du rond-point
- à l’arrière du commissariat où sont stockées les bennes en descendant une petite rue étroite pour accéder à la cour du commissariat (un petit camion ne passe pas).
</t>
  </si>
  <si>
    <t xml:space="preserve">- 55 sur la journée
- 10 sur la nuit
- 10 sur le week-end</t>
  </si>
  <si>
    <t xml:space="preserve">0,0075 m³</t>
  </si>
  <si>
    <t xml:space="preserve">770 Litres</t>
  </si>
  <si>
    <t xml:space="preserve">300 Litres</t>
  </si>
  <si>
    <t xml:space="preserve">0,116 m³</t>
  </si>
  <si>
    <t xml:space="preserve">Non estimable</t>
  </si>
  <si>
    <t xml:space="preserve">Récurrent</t>
  </si>
  <si>
    <t xml:space="preserve">5 Litres</t>
  </si>
  <si>
    <t xml:space="preserve">Papier confidentiel : actuellement incinération gratuite
Plastique et métal : utilisation des colonnes d’apport volontaire de la ville (gratuit)
Carton : 1 benne à disposition du commissariat et sortie pour la tournée de ramassage. 
Bois (palettes) : apporté en déchetterie (gratuit)
D3E : apporté en déchetterie ou dans les points de collecte (gratuit)
Mégots : actuellement jetés avec les OM</t>
  </si>
  <si>
    <t xml:space="preserve">CPN BRIVE</t>
  </si>
  <si>
    <t xml:space="preserve">4 BOULEVARD ANATOLE FRANCE</t>
  </si>
  <si>
    <t xml:space="preserve">BRIVE-LA-GAILLARDE</t>
  </si>
  <si>
    <t xml:space="preserve">Deux accès :
- devant le commissariat sur le boulevard
- à l’arrière du commissariat où sont stockées les bennes via une petite rue étroite
</t>
  </si>
  <si>
    <t xml:space="preserve">- 75 sur la journée
- 15 sur la nuit
- 15 sur le week-end</t>
  </si>
  <si>
    <t xml:space="preserve">2644 Litres</t>
  </si>
  <si>
    <t xml:space="preserve">500 Litres</t>
  </si>
  <si>
    <t xml:space="preserve">10 Litres</t>
  </si>
  <si>
    <t xml:space="preserve">Papier confidentiel : actuellement incinération gratuite
Plastique et métal : Collecte par CA. Deux bennes à disposition du Commissariat et sorties pour les tournées de ramassage (bac jaune)
Carton :  Collecte par CA pour petits cartons d’emballage. Deux bennes à disposition du Commissariat et sorties pour les tournées de ramassage (bac jaune). Gros cartons de livraison apportés en déchetterie (gratuit)
Bois (palettes) : apporté en déchetterie (gratuit)
D3E : apporté en déchetterie ou dans les points de collecte ou en déchetterie (gratuit)
Mégots : actuellement jetés avec les OM</t>
  </si>
  <si>
    <t xml:space="preserve">CPN USSEL</t>
  </si>
  <si>
    <t xml:space="preserve">7 AVENUE CARNOT</t>
  </si>
  <si>
    <t xml:space="preserve">USSEL</t>
  </si>
  <si>
    <t xml:space="preserve">Accès cour arrière du commissariat</t>
  </si>
  <si>
    <t xml:space="preserve">- 25 sur la journée
- 6 sur la nuit
- 10 sur le week-end</t>
  </si>
  <si>
    <t xml:space="preserve">0,0008 m³</t>
  </si>
  <si>
    <t xml:space="preserve">50 Litres</t>
  </si>
  <si>
    <t xml:space="preserve">0,035 m³</t>
  </si>
  <si>
    <t xml:space="preserve">DIPN</t>
  </si>
  <si>
    <t xml:space="preserve">BFAI</t>
  </si>
  <si>
    <t xml:space="preserve">PERIGUEUX</t>
  </si>
  <si>
    <t xml:space="preserve">1 Boulevrad Lakanal </t>
  </si>
  <si>
    <t xml:space="preserve">AUCUNE</t>
  </si>
  <si>
    <t xml:space="preserve">0,5 M3</t>
  </si>
  <si>
    <t xml:space="preserve">DATE DE FIN DE MARCHE ID VERT</t>
  </si>
  <si>
    <t xml:space="preserve">1200 LITRES</t>
  </si>
  <si>
    <t xml:space="preserve">500 LITRES</t>
  </si>
  <si>
    <t xml:space="preserve">20 LITRES</t>
  </si>
  <si>
    <t xml:space="preserve">Actuellement les déchets recyclables (cartons et plastiques) sont retirés dans les mêmes bacs pour 390 € par mois
Le verre est mis dans les points d’apport volontaire mis à disposition de la communauté de communes du grand Périgueux (gratuit)
Le bois, métal et autres sont déposé à la déchetterie ponctuellement au besoin / pas de chiffrage mensuel</t>
  </si>
  <si>
    <t xml:space="preserve">BERGERAC</t>
  </si>
  <si>
    <t xml:space="preserve">2 Allée Félix Landry</t>
  </si>
  <si>
    <t xml:space="preserve">Actuellement les déchets recyclables (cartons et plastiques) sont retirés dans les mêmes bacs pour 390 € par mois
Le verre est mis dans les points d’apport volontaire mis à disposition de la communauté de communes de Bergerac (gratuit)
Le bois, métal et autres sont déposé à la déchetterie ponctuellement au besoin / pas de chiffrage mensuel</t>
  </si>
  <si>
    <t xml:space="preserve">DIPN33</t>
  </si>
  <si>
    <t xml:space="preserve">SDSO</t>
  </si>
  <si>
    <t xml:space="preserve">HP – BUREAUX</t>
  </si>
  <si>
    <t xml:space="preserve">23 rue François de Sourdis – 33000 BORDEAUX</t>
  </si>
  <si>
    <t xml:space="preserve">BORDEAUX</t>
  </si>
  <si>
    <t xml:space="preserve">Contrôle d’identité des intervenants réalisé au préalable – minimum 48h avant tout intervention sur site</t>
  </si>
  <si>
    <t xml:space="preserve">2 au minimum</t>
  </si>
  <si>
    <t xml:space="preserve">323 KG</t>
  </si>
  <si>
    <t xml:space="preserve">2 minimum</t>
  </si>
  <si>
    <t xml:space="preserve">412 KG</t>
  </si>
  <si>
    <t xml:space="preserve">1 passage (2bacs sur site)</t>
  </si>
  <si>
    <t xml:space="preserve">les factures actuelles mentionnent une collecte de multi-déchets recyclables, pour un total toutes prestations confondues de 1859,88€. Nous ne disposons pas du détail par ligne des fréquences des collectes ni des montants par type de déchets recyclables</t>
  </si>
  <si>
    <t xml:space="preserve">HP – RESTAURANT ADMINISTRATIF</t>
  </si>
  <si>
    <t xml:space="preserve">128 KG</t>
  </si>
  <si>
    <t xml:space="preserve">288 KG</t>
  </si>
  <si>
    <t xml:space="preserve">les factures actuelles mentionnent une collecte de multi-déchets recyclables, pour un total toutes prestations confondues de 1311,26€. Nous ne disposons pas du détail par ligne des fréquences des collectes ni des montants par type de déchets recyclables</t>
  </si>
  <si>
    <t xml:space="preserve">HP MERIGNAC</t>
  </si>
  <si>
    <t xml:space="preserve">14 Place Charles de Gaulle – 33700 MERIGNAC</t>
  </si>
  <si>
    <t xml:space="preserve">25 KG</t>
  </si>
  <si>
    <t xml:space="preserve">370 L</t>
  </si>
  <si>
    <t xml:space="preserve">les factures actuelles mentionnent une collecte de multi-déchets recyclables, pour un total toutes prestations confondues de 252,48€. Nous ne disposons pas du détail par ligne des fréquences des collectes ni des montants par type de déchets recyclables</t>
  </si>
  <si>
    <t xml:space="preserve">BRIGADE CANINE</t>
  </si>
  <si>
    <t xml:space="preserve">59 Avenue John Fitzgerald Kennedy  – 33700 MERIGNAC</t>
  </si>
  <si>
    <t xml:space="preserve">10 KG</t>
  </si>
  <si>
    <t xml:space="preserve">12 KG</t>
  </si>
  <si>
    <t xml:space="preserve">les factures actuelles mentionnent une collecte de multi-déchets recyclables, pour un total toutes prestations confondues de 99,74€. Nous ne disposons pas du détail par ligne des fréquences des collectes ni des montants par type de déchets recyclables</t>
  </si>
  <si>
    <t xml:space="preserve">CP TALENCE</t>
  </si>
  <si>
    <t xml:space="preserve">35 rue des Charmilles – 33400 TALENCE</t>
  </si>
  <si>
    <t xml:space="preserve">TALENCE</t>
  </si>
  <si>
    <t xml:space="preserve">103 KG</t>
  </si>
  <si>
    <t xml:space="preserve">32 KG</t>
  </si>
  <si>
    <t xml:space="preserve">les factures actuelles mentionnent une collecte de multi-déchets recyclables, pour un total toutes prestations confondues de 198,49€. Nous ne disposons pas du détail par ligne des fréquences des collectes ni des montants par type de déchets recyclables</t>
  </si>
  <si>
    <t xml:space="preserve">BP LA REMONTE</t>
  </si>
  <si>
    <t xml:space="preserve">21 impasse de la Remonte – 33700 Mérignac</t>
  </si>
  <si>
    <t xml:space="preserve">770L</t>
  </si>
  <si>
    <t xml:space="preserve">1 passage par mois</t>
  </si>
  <si>
    <t xml:space="preserve">340L</t>
  </si>
  <si>
    <t xml:space="preserve">DZCRSSO</t>
  </si>
  <si>
    <t xml:space="preserve">CRS 14</t>
  </si>
  <si>
    <t xml:space="preserve">CENON</t>
  </si>
  <si>
    <t xml:space="preserve">PETIT CHEMIN DE CAMPARIAN</t>
  </si>
  <si>
    <t xml:space="preserve">Présentation pièce d’identité</t>
  </si>
  <si>
    <t xml:space="preserve">MESS</t>
  </si>
  <si>
    <t xml:space="preserve"> 2 fois par semaine mardi/vendredi 120L</t>
  </si>
  <si>
    <t xml:space="preserve">8660 L</t>
  </si>
  <si>
    <t xml:space="preserve">3219 L</t>
  </si>
  <si>
    <t xml:space="preserve">BAT 1 POSTE DE POLICE</t>
  </si>
  <si>
    <t xml:space="preserve">1 fois par semaine mardi 120L</t>
  </si>
  <si>
    <t xml:space="preserve">519,6 L</t>
  </si>
  <si>
    <t xml:space="preserve">BAT 3 AUTOROUTE</t>
  </si>
  <si>
    <t xml:space="preserve">1 fois par semaine mardi 2x500L</t>
  </si>
  <si>
    <t xml:space="preserve">4330 L</t>
  </si>
  <si>
    <t xml:space="preserve">BAT 10</t>
  </si>
  <si>
    <t xml:space="preserve">1 fois par semaine vendredi 2X500L</t>
  </si>
  <si>
    <t xml:space="preserve">BAT 13</t>
  </si>
  <si>
    <t xml:space="preserve">GARAGE</t>
  </si>
  <si>
    <t xml:space="preserve">1 fois par semaine mardi 770L+ 500L</t>
  </si>
  <si>
    <t xml:space="preserve">5499,1 L</t>
  </si>
  <si>
    <t xml:space="preserve">STAND DE TIR</t>
  </si>
  <si>
    <t xml:space="preserve">1 fois par semaine mardi 120L + 500L</t>
  </si>
  <si>
    <t xml:space="preserve">2684,6 L</t>
  </si>
  <si>
    <t xml:space="preserve">CRS 17</t>
  </si>
  <si>
    <t xml:space="preserve">33 BD CHANZY</t>
  </si>
  <si>
    <t xml:space="preserve">OUI</t>
  </si>
  <si>
    <t xml:space="preserve">09/2025</t>
  </si>
  <si>
    <t xml:space="preserve">Tous les 15 jours</t>
  </si>
  <si>
    <t xml:space="preserve">NC</t>
  </si>
  <si>
    <t xml:space="preserve">01/2025</t>
  </si>
  <si>
    <t xml:space="preserve">1 fois / mois</t>
  </si>
  <si>
    <t xml:space="preserve">NEANT</t>
  </si>
  <si>
    <t xml:space="preserve">Moyenne de 400,00€ TTC mensuelle pour déchets carton, divers papiers, plastique,</t>
  </si>
  <si>
    <t xml:space="preserve">crs18</t>
  </si>
  <si>
    <t xml:space="preserve">POITIERS</t>
  </si>
  <si>
    <t xml:space="preserve">2 rue du général chêne</t>
  </si>
  <si>
    <t xml:space="preserve">Poitiers</t>
  </si>
  <si>
    <t xml:space="preserve">1/an</t>
  </si>
  <si>
    <t xml:space="preserve">293 Kg</t>
  </si>
  <si>
    <t xml:space="preserve">ramassage municipal</t>
  </si>
  <si>
    <t xml:space="preserve">bois et métal en déchetterie</t>
  </si>
  <si>
    <t xml:space="preserve">CRS19 – La Rochelle</t>
  </si>
  <si>
    <t xml:space="preserve">LA ROCHELLE</t>
  </si>
  <si>
    <t xml:space="preserve">Avenue Porte Dauphine</t>
  </si>
  <si>
    <t xml:space="preserve">Poste de police</t>
  </si>
  <si>
    <t xml:space="preserve">Environ 35</t>
  </si>
  <si>
    <t xml:space="preserve">ARCHIVES</t>
  </si>
  <si>
    <t xml:space="preserve">Récurent</t>
  </si>
  <si>
    <t xml:space="preserve">2/Mois</t>
  </si>
  <si>
    <t xml:space="preserve">3000 Litres</t>
  </si>
  <si>
    <t xml:space="preserve">1/mois</t>
  </si>
  <si>
    <t xml:space="preserve">1500 Litres</t>
  </si>
  <si>
    <t xml:space="preserve">Ponctuel</t>
  </si>
  <si>
    <t xml:space="preserve">Ignoré</t>
  </si>
  <si>
    <t xml:space="preserve">CRS20</t>
  </si>
  <si>
    <t xml:space="preserve">limoges</t>
  </si>
  <si>
    <t xml:space="preserve">14 Allée Théophile Gramme</t>
  </si>
  <si>
    <t xml:space="preserve">Contrôles d’accès</t>
  </si>
  <si>
    <t xml:space="preserve">NON CONCERNES</t>
  </si>
  <si>
    <t xml:space="preserve">Conventions jointes
108,68€/mois pour 9 880 Litres/mois</t>
  </si>
  <si>
    <t xml:space="preserve">CRS22</t>
  </si>
  <si>
    <t xml:space="preserve">1 RUE HAUTE SAINT GEORGES</t>
  </si>
  <si>
    <t xml:space="preserve">LUNDI – VENDREDI
8h30-17h00</t>
  </si>
  <si>
    <t xml:space="preserve">1/MOIS</t>
  </si>
  <si>
    <t xml:space="preserve">770 L</t>
  </si>
  <si>
    <t xml:space="preserve">1540 L (2 bac 770L)</t>
  </si>
  <si>
    <t xml:space="preserve">Sur appel</t>
  </si>
  <si>
    <t xml:space="preserve">1540 (2 bac 770L)</t>
  </si>
  <si>
    <t xml:space="preserve">Actuellement nous possédons un bac de 770 L pour les cartons mais besoin de deux</t>
  </si>
  <si>
    <t xml:space="preserve">CRS 24</t>
  </si>
  <si>
    <t xml:space="preserve">AGEN</t>
  </si>
  <si>
    <t xml:space="preserve">AVENUE ALBERT CAMUS</t>
  </si>
  <si>
    <t xml:space="preserve">BON ENCONTRE</t>
  </si>
  <si>
    <t xml:space="preserve">SITE RÉGLEMENTÉ</t>
  </si>
  <si>
    <t xml:space="preserve">néant</t>
  </si>
  <si>
    <t xml:space="preserve">Ramassage assuré par la Communauté d’Agglomération d’Agen</t>
  </si>
  <si>
    <t xml:space="preserve">Ramassages tri sélectif assuré par la Communauté d’Agglomération d’Agen</t>
  </si>
  <si>
    <t xml:space="preserve">CRS25</t>
  </si>
  <si>
    <t xml:space="preserve">38 AVENUE DE BUROS</t>
  </si>
  <si>
    <t xml:space="preserve">PAU</t>
  </si>
  <si>
    <t xml:space="preserve">NEANT ramassage effectué par la ville de Pau</t>
  </si>
  <si>
    <t xml:space="preserve">COLLECTE PAR VILLE DE PAU</t>
  </si>
  <si>
    <t xml:space="preserve">DEL PA</t>
  </si>
  <si>
    <t xml:space="preserve">CANTONNEMENT CRS ANGLET</t>
  </si>
  <si>
    <t xml:space="preserve">1, AVENUE DE LA BUTTE AUX CAILLES</t>
  </si>
  <si>
    <t xml:space="preserve">ANGLET</t>
  </si>
  <si>
    <t xml:space="preserve">CONTROLE AU PÖSTE DE POLICE</t>
  </si>
  <si>
    <t xml:space="preserve">ENTRE 12 ET 220</t>
  </si>
  <si>
    <t xml:space="preserve">INCONNU</t>
  </si>
  <si>
    <t xml:space="preserve">COLLECTE MISE EN PLACE A PARTIR DE FEVRIER 2026, ACTUELLEMENT EN PHASE D’EXPERIMENTATION. LES VOLUMES COLLECTES DEPENDENT DE LA PRESENCE OU PAS DE COMPAGNIE SUR LE SITE DONC IMPOSSIBLE D’ETABLIR UNE ESTIMATION POUR LE MOMENT.</t>
  </si>
  <si>
    <t xml:space="preserve">DIPN64</t>
  </si>
  <si>
    <t xml:space="preserve">CPN Bayonne</t>
  </si>
  <si>
    <t xml:space="preserve">6 av Marhum</t>
  </si>
  <si>
    <t xml:space="preserve">Bayonne</t>
  </si>
  <si>
    <t xml:space="preserve">contrôle d’accès</t>
  </si>
  <si>
    <t xml:space="preserve">1 à 2 fois/an</t>
  </si>
  <si>
    <t xml:space="preserve">Prestataire de service pour entretien bâtiment(Eiffage),
les autres déchets sont évacués.Mégots pris en charge par Tree6clope</t>
  </si>
  <si>
    <t xml:space="preserve">CPN Biarritz</t>
  </si>
  <si>
    <t xml:space="preserve">3 avenue Joseph Petit</t>
  </si>
  <si>
    <t xml:space="preserve">Biarritz</t>
  </si>
  <si>
    <t xml:space="preserve">enlevé par la mairie</t>
  </si>
  <si>
    <t xml:space="preserve">2 m³</t>
  </si>
  <si>
    <t xml:space="preserve">0,5 m³</t>
  </si>
  <si>
    <t xml:space="preserve">Environ 0,5 m³</t>
  </si>
  <si>
    <t xml:space="preserve">4 kg environ</t>
  </si>
  <si>
    <t xml:space="preserve">Mégots pris en charge par la société Tree6clope </t>
  </si>
  <si>
    <t xml:space="preserve">CPN Saint-Jean-de Luz</t>
  </si>
  <si>
    <t xml:space="preserve">15 Avenue Ithurralde</t>
  </si>
  <si>
    <t xml:space="preserve">Saint-Jean-de-Luz</t>
  </si>
  <si>
    <t xml:space="preserve">portail automatique</t>
  </si>
  <si>
    <t xml:space="preserve">SIPAF64</t>
  </si>
  <si>
    <t xml:space="preserve">5 Rue Joliot Curie</t>
  </si>
  <si>
    <t xml:space="preserve">Hendaye</t>
  </si>
  <si>
    <t xml:space="preserve">1 par mois</t>
  </si>
  <si>
    <t xml:space="preserve">Nous aimerions une collecte de verres 1 fois par mois</t>
  </si>
  <si>
    <t xml:space="preserve">CRA64</t>
  </si>
  <si>
    <t xml:space="preserve">1 rue joliot Curie</t>
  </si>
  <si>
    <t xml:space="preserve">Souhait de collecte de carton et papier au prochain marché.
Les autres déchets sont évacués en déchetterie</t>
  </si>
  <si>
    <t xml:space="preserve">centre de coopération policière et douanière</t>
  </si>
  <si>
    <t xml:space="preserve">CCPD</t>
  </si>
  <si>
    <t xml:space="preserve">contrôle accès badge</t>
  </si>
  <si>
    <t xml:space="preserve">CPN Pau</t>
  </si>
  <si>
    <t xml:space="preserve">5 rue O’Quin</t>
  </si>
  <si>
    <t xml:space="preserve">Pau</t>
  </si>
  <si>
    <t xml:space="preserve">contrôle accès</t>
  </si>
  <si>
    <t xml:space="preserve">Non assujetti à redevance</t>
  </si>
  <si>
    <t xml:space="preserve">inclus avec papier non confidentiel</t>
  </si>
  <si>
    <t xml:space="preserve">1M3</t>
  </si>
  <si>
    <t xml:space="preserve">Papier confidentiel évacué par AT à l’incinérateur,mégots pris en charge par la société Tree6clope ,bois/élec/métal évacués par AT à Véolia </t>
  </si>
  <si>
    <t xml:space="preserve">DIPN47</t>
  </si>
  <si>
    <t xml:space="preserve">2 à 6 Rue Palissy
47000 AGEN</t>
  </si>
  <si>
    <t xml:space="preserve"> Présentation CNI</t>
  </si>
  <si>
    <t xml:space="preserve">2m3</t>
  </si>
  <si>
    <t xml:space="preserve">Néant</t>
  </si>
  <si>
    <t xml:space="preserve">récurent</t>
  </si>
  <si>
    <t xml:space="preserve"> 4 m³</t>
  </si>
  <si>
    <t xml:space="preserve"> 1m3</t>
  </si>
  <si>
    <t xml:space="preserve">0,5m3</t>
  </si>
  <si>
    <t xml:space="preserve">0,10 m³</t>
  </si>
  <si>
    <t xml:space="preserve">VILLENEUVE</t>
  </si>
  <si>
    <t xml:space="preserve">Boulevard de la République
47300 VILLENEUVE</t>
  </si>
  <si>
    <t xml:space="preserve">1m3</t>
  </si>
  <si>
    <t xml:space="preserve">4m3</t>
  </si>
  <si>
    <t xml:space="preserve">Gendarmerie</t>
  </si>
  <si>
    <t xml:space="preserve">GIE</t>
  </si>
  <si>
    <t xml:space="preserve">BOULIAC</t>
  </si>
  <si>
    <t xml:space="preserve">QUARTIER BÉTEILLE </t>
  </si>
  <si>
    <t xml:space="preserve">FILTRAGE À L’ENTRÉE, OUVERTURE DU LUNDI AU VENDREDI DE 07H À 17H HORS JOUR FÉRIÉ </t>
  </si>
  <si>
    <t xml:space="preserve">ENVIRON 300</t>
  </si>
  <si>
    <t xml:space="preserve">2/AN</t>
  </si>
  <si>
    <t xml:space="preserve">4M3</t>
  </si>
  <si>
    <t xml:space="preserve">6 
(TOTAL DE 9
 CONTENEURS)</t>
  </si>
  <si>
    <t xml:space="preserve">1/AN</t>
  </si>
  <si>
    <t xml:space="preserve">6M3</t>
  </si>
  <si>
    <t xml:space="preserve">2/MOIS</t>
  </si>
  <si>
    <t xml:space="preserve">2/3M3</t>
  </si>
  <si>
    <t xml:space="preserve">5/AN</t>
  </si>
  <si>
    <t xml:space="preserve">CASERNEMENT</t>
  </si>
  <si>
    <t xml:space="preserve">CASERNE JOUAN</t>
  </si>
  <si>
    <t xml:space="preserve">196 RUE VICTOR THUILLAT</t>
  </si>
  <si>
    <t xml:space="preserve"> LIMOGES</t>
  </si>
  <si>
    <t xml:space="preserve">SAM</t>
  </si>
  <si>
    <t xml:space="preserve">119 RUE VICTOR THUILLAT</t>
  </si>
  <si>
    <t xml:space="preserve">GGD</t>
  </si>
  <si>
    <t xml:space="preserve">ETAT MAJOR</t>
  </si>
  <si>
    <t xml:space="preserve">121 rue Des Gonthières </t>
  </si>
  <si>
    <t xml:space="preserve">LAGORD</t>
  </si>
  <si>
    <t xml:space="preserve"> Portail LST à code
Contacter le SLF</t>
  </si>
  <si>
    <t xml:space="preserve">1 passage 
Par an</t>
  </si>
  <si>
    <t xml:space="preserve">1 mètre cube </t>
  </si>
  <si>
    <t xml:space="preserve">État Major </t>
  </si>
  <si>
    <t xml:space="preserve">BATTESTI</t>
  </si>
  <si>
    <t xml:space="preserve">59 rue Seguineau</t>
  </si>
  <si>
    <t xml:space="preserve">RÉCURRENT</t>
  </si>
  <si>
    <t xml:space="preserve">8400M3</t>
  </si>
  <si>
    <t xml:space="preserve">2100M3</t>
  </si>
  <si>
    <t xml:space="preserve">DDPN40</t>
  </si>
  <si>
    <t xml:space="preserve">mont de marsan</t>
  </si>
  <si>
    <t xml:space="preserve">22 place joseph pancaut</t>
  </si>
  <si>
    <t xml:space="preserve">ERP</t>
  </si>
  <si>
    <t xml:space="preserve">1400L</t>
  </si>
  <si>
    <t xml:space="preserve">2500 L</t>
  </si>
  <si>
    <t xml:space="preserve">700L</t>
  </si>
  <si>
    <t xml:space="preserve">50L</t>
  </si>
  <si>
    <t xml:space="preserve">10 L</t>
  </si>
  <si>
    <t xml:space="preserve">DDPN41</t>
  </si>
  <si>
    <t xml:space="preserve">dax </t>
  </si>
  <si>
    <t xml:space="preserve">5 rue des fusillés</t>
  </si>
  <si>
    <t xml:space="preserve">dax</t>
  </si>
  <si>
    <t xml:space="preserve">2000L</t>
  </si>
  <si>
    <t xml:space="preserve">DDPN42</t>
  </si>
  <si>
    <t xml:space="preserve">saint paul les dax</t>
  </si>
  <si>
    <t xml:space="preserve">place du marche</t>
  </si>
  <si>
    <t xml:space="preserve">CYNODEX</t>
  </si>
  <si>
    <t xml:space="preserve">é determiner</t>
  </si>
  <si>
    <t xml:space="preserve">- de 1L</t>
  </si>
  <si>
    <t xml:space="preserve">1 passage toutes les 2 semaines voir mensuel me semble suffisant (si mise en place d’un cendrier pour les candidats à la certification)</t>
  </si>
  <si>
    <t xml:space="preserve">SGAMI SUD-OUEST</t>
  </si>
  <si>
    <t xml:space="preserve">État-major</t>
  </si>
  <si>
    <t xml:space="preserve">Bacalan</t>
  </si>
  <si>
    <t xml:space="preserve">89 Cours Dupré de Saint Maur</t>
  </si>
  <si>
    <t xml:space="preserve">SITE RÉGLEMENTE</t>
  </si>
  <si>
    <r>
      <rPr>
        <b val="true"/>
        <u val="single"/>
        <sz val="11"/>
        <color theme="1"/>
        <rFont val="Calibri"/>
        <family val="2"/>
        <charset val="1"/>
      </rPr>
      <t xml:space="preserve">Fournisseur :</t>
    </r>
    <r>
      <rPr>
        <sz val="11"/>
        <color theme="1"/>
        <rFont val="Calibri"/>
        <family val="2"/>
        <charset val="1"/>
      </rPr>
      <t xml:space="preserve"> ACTE ELISE
Collecte deux fois par semaine</t>
    </r>
  </si>
  <si>
    <t xml:space="preserve">7306 Kg en 2022</t>
  </si>
  <si>
    <t xml:space="preserve">Prestation de collecte des documents confidentiels réalisés à la demande
Dernier passage en 2022 : forfait de 2475 € + 0,14 € / kg de papier</t>
  </si>
  <si>
    <t xml:space="preserve">1 kilo</t>
  </si>
  <si>
    <r>
      <rPr>
        <b val="true"/>
        <u val="single"/>
        <sz val="11"/>
        <color theme="1"/>
        <rFont val="Calibri"/>
        <family val="2"/>
        <charset val="1"/>
      </rPr>
      <t xml:space="preserve">Fournisseur :</t>
    </r>
    <r>
      <rPr>
        <sz val="11"/>
        <color theme="1"/>
        <rFont val="Calibri"/>
        <family val="2"/>
        <charset val="1"/>
      </rPr>
      <t xml:space="preserve"> Megot !
1 passage bimensuel</t>
    </r>
  </si>
  <si>
    <t xml:space="preserve">1,5 tonne</t>
  </si>
  <si>
    <r>
      <rPr>
        <b val="true"/>
        <u val="single"/>
        <sz val="11"/>
        <color theme="1"/>
        <rFont val="Calibri"/>
        <family val="2"/>
        <charset val="1"/>
      </rPr>
      <t xml:space="preserve">Fournisseur :</t>
    </r>
    <r>
      <rPr>
        <sz val="11"/>
        <color theme="1"/>
        <rFont val="Calibri"/>
        <family val="2"/>
        <charset val="1"/>
      </rPr>
      <t xml:space="preserve"> VEOLIA
Location d’une benne de 10 m3 et demande de rotation de celle-ci à la demande</t>
    </r>
  </si>
  <si>
    <t xml:space="preserve">DIPN17</t>
  </si>
  <si>
    <t xml:space="preserve">LOG</t>
  </si>
  <si>
    <t xml:space="preserve">LR</t>
  </si>
  <si>
    <t xml:space="preserve">1 RUE DE LA MARNE 17000 LA ROCHELLE</t>
  </si>
  <si>
    <t xml:space="preserve">5M3</t>
  </si>
  <si>
    <t xml:space="preserve">3M3</t>
  </si>
  <si>
    <t xml:space="preserve">2M3</t>
  </si>
  <si>
    <t xml:space="preserve">1,5L/ par mois soit 125L / par an</t>
  </si>
  <si>
    <t xml:space="preserve">concernant les mégots environ 7333 mégots par mois soit 88 000 mégots par an</t>
  </si>
  <si>
    <t xml:space="preserve">BMSC</t>
  </si>
  <si>
    <t xml:space="preserve">CERCLE</t>
  </si>
  <si>
    <t xml:space="preserve">4°RIISC</t>
  </si>
  <si>
    <t xml:space="preserve">15 PLACE JOFFRE</t>
  </si>
  <si>
    <t xml:space="preserve">LIBOURNE</t>
  </si>
  <si>
    <t xml:space="preserve">Sans objet</t>
  </si>
  <si>
    <t xml:space="preserve">SG</t>
  </si>
  <si>
    <t xml:space="preserve">1 m³</t>
  </si>
  <si>
    <t xml:space="preserve">15  m³</t>
  </si>
  <si>
    <t xml:space="preserve">3 m³</t>
  </si>
  <si>
    <t xml:space="preserve">Sans Objet</t>
  </si>
  <si>
    <t xml:space="preserve">15 m³ pour végétaux</t>
  </si>
  <si>
    <t xml:space="preserve">1 m³ (besoin d’un contenant grillagé)</t>
  </si>
  <si>
    <t xml:space="preserve">Agence Régionale de Santé Nouvelle-Aquitaine</t>
  </si>
  <si>
    <t xml:space="preserve">Siège</t>
  </si>
  <si>
    <t xml:space="preserve">Bordeaux</t>
  </si>
  <si>
    <t xml:space="preserve">103 bis rue Belleville</t>
  </si>
  <si>
    <t xml:space="preserve">Accès limité via un parking en copropriété</t>
  </si>
  <si>
    <t xml:space="preserve">2 bennes de 500 L / semaine</t>
  </si>
  <si>
    <t xml:space="preserve">X</t>
  </si>
  <si>
    <t xml:space="preserve">3 bennes de 700L / semaine</t>
  </si>
  <si>
    <t xml:space="preserve">A estimer / non existant actuellement</t>
  </si>
  <si>
    <t xml:space="preserve">Inconnu</t>
  </si>
  <si>
    <t xml:space="preserve">Variable</t>
  </si>
  <si>
    <t xml:space="preserve">A estimer</t>
  </si>
  <si>
    <t xml:space="preserve">Délégation Départementale de la Charente</t>
  </si>
  <si>
    <t xml:space="preserve">Angoulême</t>
  </si>
  <si>
    <t xml:space="preserve">8 rue du père joseph Wrésinsky</t>
  </si>
  <si>
    <t xml:space="preserve">centre ville, petit camion</t>
  </si>
  <si>
    <t xml:space="preserve">240L</t>
  </si>
  <si>
    <t xml:space="preserve">100L</t>
  </si>
  <si>
    <t xml:space="preserve">20L</t>
  </si>
  <si>
    <t xml:space="preserve">inconnu</t>
  </si>
  <si>
    <t xml:space="preserve">Délégation Départementale des Landes</t>
  </si>
  <si>
    <t xml:space="preserve">Mont-de-Marsan</t>
  </si>
  <si>
    <t xml:space="preserve">7-9 avenue Antoine Dufau</t>
  </si>
  <si>
    <t xml:space="preserve">Parking Public stationnement difficile</t>
  </si>
  <si>
    <t xml:space="preserve">70L /mois</t>
  </si>
  <si>
    <t xml:space="preserve"> 240L /15 jours</t>
  </si>
  <si>
    <t xml:space="preserve">Tres faible</t>
  </si>
  <si>
    <t xml:space="preserve">Délégation Départementale des Deux-Sèvres</t>
  </si>
  <si>
    <t xml:space="preserve">Niort</t>
  </si>
  <si>
    <t xml:space="preserve">6 rue de l'Abreuvoir</t>
  </si>
  <si>
    <t xml:space="preserve">centre ville, petit camion Type 20 M3 maxi</t>
  </si>
  <si>
    <t xml:space="preserve">30L</t>
  </si>
  <si>
    <t xml:space="preserve">400L</t>
  </si>
  <si>
    <t xml:space="preserve">Ponctuel </t>
  </si>
  <si>
    <t xml:space="preserve">Site de la Haute-Vienne</t>
  </si>
  <si>
    <t xml:space="preserve">Limoges</t>
  </si>
  <si>
    <t xml:space="preserve">24 rue Donzelot</t>
  </si>
  <si>
    <t xml:space="preserve">Acces petit camion type porteur en marche arrière</t>
  </si>
  <si>
    <t xml:space="preserve">700l (2 bennes)/semaine</t>
  </si>
  <si>
    <t xml:space="preserve">ponctuel, en fonction de l'activité</t>
  </si>
  <si>
    <t xml:space="preserve">pas de tri à ce jour</t>
  </si>
  <si>
    <t xml:space="preserve">En fonction de l'activité</t>
  </si>
  <si>
    <t xml:space="preserve">CNAF</t>
  </si>
  <si>
    <t xml:space="preserve">Caisse d'Allocations familiale de la Gironde</t>
  </si>
  <si>
    <t xml:space="preserve">Siège CAF</t>
  </si>
  <si>
    <t xml:space="preserve">Rue du Docteur Gabriel Péry</t>
  </si>
  <si>
    <t xml:space="preserve">6235 litres</t>
  </si>
  <si>
    <t xml:space="preserve">A la demande </t>
  </si>
  <si>
    <t xml:space="preserve">900 L</t>
  </si>
  <si>
    <t xml:space="preserve">20004 L</t>
  </si>
  <si>
    <t xml:space="preserve">A la demande</t>
  </si>
  <si>
    <t xml:space="preserve">93 L</t>
  </si>
  <si>
    <t xml:space="preserve">3 bacs 770  litres pour carton
2 bacs 360 litres pour papier
2 bacs 770 litres pour papier confidentiel
2 bacs 370 litres pour le verre (3 bacs collectés en 2025)</t>
  </si>
  <si>
    <t xml:space="preserve">AGILE</t>
  </si>
  <si>
    <t xml:space="preserve">INSIGHT</t>
  </si>
  <si>
    <t xml:space="preserve">Bâtiment B Insight, 13 rue Letellier</t>
  </si>
  <si>
    <t xml:space="preserve">appel du chargé de site pour ouverture du local poubelle </t>
  </si>
  <si>
    <t xml:space="preserve">renouvellement PFRA</t>
  </si>
  <si>
    <t xml:space="preserve">Non concerné</t>
  </si>
  <si>
    <t xml:space="preserve">parc actuel : 3 bacs cartons/papier de 770L, 1 bac (métal plastique) de 770L, 1 bac 360L papier confidentiel</t>
  </si>
  <si>
    <t xml:space="preserve">cité administrative Montesquieu</t>
  </si>
  <si>
    <t xml:space="preserve">Rue René Bonnat</t>
  </si>
  <si>
    <t xml:space="preserve">Agen</t>
  </si>
  <si>
    <t xml:space="preserve">tous les 15 jours</t>
  </si>
  <si>
    <t xml:space="preserve">non concerné</t>
  </si>
  <si>
    <t xml:space="preserve">parc actuel : 3 bacs cartons/papier de 770L, 2 bacs (métal plastique) de 770L, </t>
  </si>
  <si>
    <t xml:space="preserve">Cité administrative de Bordeaux</t>
  </si>
  <si>
    <t xml:space="preserve">2 rue Jules Ferry</t>
  </si>
  <si>
    <t xml:space="preserve">2958 kg (avec cartons)</t>
  </si>
  <si>
    <t xml:space="preserve">2958 kg (avec papier)</t>
  </si>
  <si>
    <t xml:space="preserve">14 kg</t>
  </si>
  <si>
    <t xml:space="preserve">parc actuel :  1 bac 370L (verre), 10 bacs 770L (papiers / carton), 11 cendriers Cy-Clope, 1 meuble de regroupement recyclage (papier, cartouches d'encre, piles, stylos, néons, ampoules), 2 collecteus gobelets café, 1 bac 240L (dosettes alu), 2 Box de collecte DEEE "pro"</t>
  </si>
  <si>
    <t xml:space="preserve">Crous de Bordeaux Aquitaine</t>
  </si>
  <si>
    <t xml:space="preserve">Services centraux</t>
  </si>
  <si>
    <t xml:space="preserve">18 rue du Hamel</t>
  </si>
  <si>
    <t xml:space="preserve">Voie à sens unique, pas de possibilité de stationnement,  </t>
  </si>
  <si>
    <t xml:space="preserve">une centaine (agents)</t>
  </si>
  <si>
    <t xml:space="preserve">renouvellement</t>
  </si>
  <si>
    <t xml:space="preserve">73kg</t>
  </si>
  <si>
    <t xml:space="preserve">3 fois/an</t>
  </si>
  <si>
    <t xml:space="preserve">3738kg/passage</t>
  </si>
  <si>
    <t xml:space="preserve">64 KG</t>
  </si>
  <si>
    <t xml:space="preserve">1,25 KG</t>
  </si>
  <si>
    <t xml:space="preserve">3 FOIS/AN</t>
  </si>
  <si>
    <t xml:space="preserve">120L/PASSAGE</t>
  </si>
  <si>
    <t xml:space="preserve">440KG/PASSAGE</t>
  </si>
  <si>
    <t xml:space="preserve">1 KG</t>
  </si>
  <si>
    <t xml:space="preserve">PAS DE MARCHE</t>
  </si>
  <si>
    <t xml:space="preserve">2 PASSAGES/AN</t>
  </si>
  <si>
    <t xml:space="preserve">115 KG</t>
  </si>
  <si>
    <t xml:space="preserve"> récurrent</t>
  </si>
  <si>
    <t xml:space="preserve">Restaurant universitaire CAP'U</t>
  </si>
  <si>
    <t xml:space="preserve">CAP'U</t>
  </si>
  <si>
    <t xml:space="preserve">2 rue Emile Laparra</t>
  </si>
  <si>
    <t xml:space="preserve">non</t>
  </si>
  <si>
    <t xml:space="preserve">750 places</t>
  </si>
  <si>
    <t xml:space="preserve">750 kg</t>
  </si>
  <si>
    <t xml:space="preserve">Restauration Bordeaux Centre</t>
  </si>
  <si>
    <t xml:space="preserve">Distribution automnatique </t>
  </si>
  <si>
    <t xml:space="preserve">10 rue Lucie Aubrac</t>
  </si>
  <si>
    <t xml:space="preserve">PESSAC</t>
  </si>
  <si>
    <t xml:space="preserve">accessible que pendant les ouvertures du portail de l'équipe mobile </t>
  </si>
  <si>
    <t xml:space="preserve">Récurrent </t>
  </si>
  <si>
    <t xml:space="preserve">200 kg</t>
  </si>
  <si>
    <t xml:space="preserve">Restaurant universitaire l'Amazone</t>
  </si>
  <si>
    <t xml:space="preserve">RU L'Amazone</t>
  </si>
  <si>
    <t xml:space="preserve">10 avenue prevost (acces par avenue COLLEGNO)</t>
  </si>
  <si>
    <t xml:space="preserve"> Acces par interphone ou badge</t>
  </si>
  <si>
    <t xml:space="preserve">1300-1700 (fréquentation étudiants)</t>
  </si>
  <si>
    <t xml:space="preserve">750KG</t>
  </si>
  <si>
    <t xml:space="preserve">Cafétéria Le Musée</t>
  </si>
  <si>
    <t xml:space="preserve">3 Place de la Victoire</t>
  </si>
  <si>
    <t xml:space="preserve">Entrée rue Paul broca</t>
  </si>
  <si>
    <t xml:space="preserve">2 agents/40 places</t>
  </si>
  <si>
    <t xml:space="preserve">240l</t>
  </si>
  <si>
    <t xml:space="preserve">Restaurant n°2</t>
  </si>
  <si>
    <t xml:space="preserve">11 AVENUE PEY BERLAND</t>
  </si>
  <si>
    <t xml:space="preserve">CODE BARRIERE 9230</t>
  </si>
  <si>
    <t xml:space="preserve">30 agents/1130 places</t>
  </si>
  <si>
    <t xml:space="preserve">250L</t>
  </si>
  <si>
    <t xml:space="preserve">récurrenT</t>
  </si>
  <si>
    <t xml:space="preserve">3500L</t>
  </si>
  <si>
    <t xml:space="preserve">Cafétéria IEP</t>
  </si>
  <si>
    <t xml:space="preserve">11 ALLEE AUSONE</t>
  </si>
  <si>
    <t xml:space="preserve">3 agents/100 places</t>
  </si>
  <si>
    <t xml:space="preserve">Cafétéria La Soucoupe</t>
  </si>
  <si>
    <t xml:space="preserve">351 COURS DE LA LIBERATION</t>
  </si>
  <si>
    <t xml:space="preserve">4 agents/200 places</t>
  </si>
  <si>
    <t xml:space="preserve">2500L</t>
  </si>
  <si>
    <t xml:space="preserve">récurrent/</t>
  </si>
  <si>
    <t xml:space="preserve">Cafétéria Le Haut Carré</t>
  </si>
  <si>
    <t xml:space="preserve">43 RUE PIERRE NOAILLE</t>
  </si>
  <si>
    <t xml:space="preserve">6 agents/170 places</t>
  </si>
  <si>
    <t xml:space="preserve">1600L</t>
  </si>
  <si>
    <t xml:space="preserve">45L</t>
  </si>
  <si>
    <t xml:space="preserve">Restaurant Le Mascaret</t>
  </si>
  <si>
    <t xml:space="preserve">RU Le Mascaret</t>
  </si>
  <si>
    <t xml:space="preserve">50-60 rue Albret</t>
  </si>
  <si>
    <t xml:space="preserve">Portail</t>
  </si>
  <si>
    <t xml:space="preserve">30 agents/1230 places</t>
  </si>
  <si>
    <t xml:space="preserve">(S)'Pace campus</t>
  </si>
  <si>
    <t xml:space="preserve">18 avenue de Bardanac</t>
  </si>
  <si>
    <t xml:space="preserve">Pessac</t>
  </si>
  <si>
    <t xml:space="preserve">Local fermé avec un loquet</t>
  </si>
  <si>
    <t xml:space="preserve">1100 (fréquentation étudiants)</t>
  </si>
  <si>
    <t xml:space="preserve">10kg</t>
  </si>
  <si>
    <t xml:space="preserve">1100kg</t>
  </si>
  <si>
    <t xml:space="preserve">8kg</t>
  </si>
  <si>
    <t xml:space="preserve">15kg</t>
  </si>
  <si>
    <t xml:space="preserve">Cafétéria Le Veracruz</t>
  </si>
  <si>
    <t xml:space="preserve">3 Allée Maine de Biran</t>
  </si>
  <si>
    <t xml:space="preserve">20 agents/290 places</t>
  </si>
  <si>
    <t xml:space="preserve">récurrent </t>
  </si>
  <si>
    <t xml:space="preserve">390kg</t>
  </si>
  <si>
    <t xml:space="preserve">100 gr</t>
  </si>
  <si>
    <t xml:space="preserve">22kg</t>
  </si>
  <si>
    <t xml:space="preserve">1 cagette</t>
  </si>
  <si>
    <t xml:space="preserve">2kg</t>
  </si>
  <si>
    <t xml:space="preserve">saisonnalité à prendre en compte: fort flux de septembre à avril</t>
  </si>
  <si>
    <t xml:space="preserve">Cafétéria Bastide</t>
  </si>
  <si>
    <t xml:space="preserve">103 rue Gustave Carde</t>
  </si>
  <si>
    <t xml:space="preserve">33100 Bordeaux</t>
  </si>
  <si>
    <t xml:space="preserve">Interphone Accueil Crous, de 7h à 10h30</t>
  </si>
  <si>
    <t xml:space="preserve">9 agents/350 places</t>
  </si>
  <si>
    <t xml:space="preserve">350 kg</t>
  </si>
  <si>
    <t xml:space="preserve">400 litres</t>
  </si>
  <si>
    <t xml:space="preserve">Cafétéria Chartrons</t>
  </si>
  <si>
    <t xml:space="preserve">98 quai des Chartrons</t>
  </si>
  <si>
    <t xml:space="preserve">33000 Bordeaux</t>
  </si>
  <si>
    <t xml:space="preserve">Porte en bois à côté de l'entrée piétons, de 7h à 13h30</t>
  </si>
  <si>
    <t xml:space="preserve">200 litres</t>
  </si>
  <si>
    <t xml:space="preserve">Cafétéria Le Sirtaki</t>
  </si>
  <si>
    <t xml:space="preserve">23 esplanade des Antilles</t>
  </si>
  <si>
    <t xml:space="preserve">300 places</t>
  </si>
  <si>
    <t xml:space="preserve">6 kg</t>
  </si>
  <si>
    <t xml:space="preserve">0,5 kg</t>
  </si>
  <si>
    <t xml:space="preserve">75 litres</t>
  </si>
  <si>
    <t xml:space="preserve">4 kg</t>
  </si>
  <si>
    <t xml:space="preserve">Hébergement Campus Bordeaux centre</t>
  </si>
  <si>
    <t xml:space="preserve">Résidence Budos</t>
  </si>
  <si>
    <t xml:space="preserve">17 rue de Budos</t>
  </si>
  <si>
    <t xml:space="preserve">26 agents/243 lits</t>
  </si>
  <si>
    <t xml:space="preserve">1500L</t>
  </si>
  <si>
    <t xml:space="preserve">Pas de marché</t>
  </si>
  <si>
    <t xml:space="preserve">800 ampoules</t>
  </si>
  <si>
    <t xml:space="preserve">Hébergement Campus Pessac</t>
  </si>
  <si>
    <t xml:space="preserve">Village 3</t>
  </si>
  <si>
    <t xml:space="preserve">4 rue henri Vizioz</t>
  </si>
  <si>
    <t xml:space="preserve">Recurrent</t>
  </si>
  <si>
    <t xml:space="preserve">3000 litres</t>
  </si>
  <si>
    <t xml:space="preserve">9 esplanade des Antilles</t>
  </si>
  <si>
    <t xml:space="preserve">Les Lumières</t>
  </si>
  <si>
    <t xml:space="preserve">2 avenue jean Babin</t>
  </si>
  <si>
    <t xml:space="preserve">Ausone</t>
  </si>
  <si>
    <t xml:space="preserve">F Mauriac</t>
  </si>
  <si>
    <t xml:space="preserve">2 esplanade des Antilles</t>
  </si>
  <si>
    <t xml:space="preserve">Hébergement Campus centre</t>
  </si>
  <si>
    <t xml:space="preserve">2000 litres</t>
  </si>
  <si>
    <t xml:space="preserve">Site d'Agen</t>
  </si>
  <si>
    <t xml:space="preserve">Cafétéria La Péniche</t>
  </si>
  <si>
    <t xml:space="preserve">4 quai de Dunkerque</t>
  </si>
  <si>
    <t xml:space="preserve">5 agents/180 places</t>
  </si>
  <si>
    <t xml:space="preserve">385 l</t>
  </si>
  <si>
    <t xml:space="preserve">385l</t>
  </si>
  <si>
    <t xml:space="preserve">Site de la côte basque</t>
  </si>
  <si>
    <t xml:space="preserve">RU de la Nive</t>
  </si>
  <si>
    <t xml:space="preserve">79, rue bourgneuf</t>
  </si>
  <si>
    <t xml:space="preserve">BAYONNE</t>
  </si>
  <si>
    <t xml:space="preserve">288 + 80 places</t>
  </si>
  <si>
    <t xml:space="preserve">16m3</t>
  </si>
  <si>
    <t xml:space="preserve">Site Hébergement Campus Talence</t>
  </si>
  <si>
    <t xml:space="preserve">Pierre et Marie Curie</t>
  </si>
  <si>
    <t xml:space="preserve">Avenue Prévost</t>
  </si>
  <si>
    <t xml:space="preserve">397 lits</t>
  </si>
  <si>
    <t xml:space="preserve">Maison des Scientifiques</t>
  </si>
  <si>
    <t xml:space="preserve">Avenue des Facultés</t>
  </si>
  <si>
    <t xml:space="preserve">160 lits</t>
  </si>
  <si>
    <t xml:space="preserve">Condorcet</t>
  </si>
  <si>
    <t xml:space="preserve">Rue Peydavant</t>
  </si>
  <si>
    <t xml:space="preserve">128 lits</t>
  </si>
  <si>
    <t xml:space="preserve">CROUS DE POITIERS</t>
  </si>
  <si>
    <t xml:space="preserve">RESTAURATION</t>
  </si>
  <si>
    <t xml:space="preserve">CHAMPLAIN</t>
  </si>
  <si>
    <t xml:space="preserve">9 RUE THEODORE LEFEBVRE</t>
  </si>
  <si>
    <t xml:space="preserve">Début marché</t>
  </si>
  <si>
    <t xml:space="preserve">A DEF</t>
  </si>
  <si>
    <t xml:space="preserve">325KG</t>
  </si>
  <si>
    <t xml:space="preserve">2KG</t>
  </si>
  <si>
    <t xml:space="preserve">125KG</t>
  </si>
  <si>
    <t xml:space="preserve">0,5KG/AN</t>
  </si>
  <si>
    <t xml:space="preserve">IL NE S'AGIT QUE DES CARTONS </t>
  </si>
  <si>
    <t xml:space="preserve">RABELAIS</t>
  </si>
  <si>
    <t xml:space="preserve">5 RUE DE LA DEVINIERE</t>
  </si>
  <si>
    <t xml:space="preserve">590KG</t>
  </si>
  <si>
    <t xml:space="preserve">14737 L</t>
  </si>
  <si>
    <t xml:space="preserve">coupelles cartons, serviettes papiers,sachet de seil et vinaigrette , calcul fait sur la base de 131 jours ouvrés du 1er septembre 2025 au 30 avril 2026 pour la Zone A, en retirant les vacances scolaires.</t>
  </si>
  <si>
    <t xml:space="preserve">12008 L</t>
  </si>
  <si>
    <t xml:space="preserve">THEMIS</t>
  </si>
  <si>
    <t xml:space="preserve">2 allée Jeanne Chauvin - Bâtiment A1 </t>
  </si>
  <si>
    <t xml:space="preserve">8733 L</t>
  </si>
  <si>
    <t xml:space="preserve">RECTORAT</t>
  </si>
  <si>
    <t xml:space="preserve">5 Allée Gilbert de la Porée</t>
  </si>
  <si>
    <t xml:space="preserve">1200 L</t>
  </si>
  <si>
    <t xml:space="preserve">GRAND CAFE</t>
  </si>
  <si>
    <t xml:space="preserve">1 rue Neuma Fechine Borges</t>
  </si>
  <si>
    <t xml:space="preserve">873 L</t>
  </si>
  <si>
    <t xml:space="preserve">PYRAMIDE</t>
  </si>
  <si>
    <t xml:space="preserve">15 Rue de l'Hôtel Dieu</t>
  </si>
  <si>
    <t xml:space="preserve">PRESIDENCE</t>
  </si>
  <si>
    <t xml:space="preserve">SABLIERE </t>
  </si>
  <si>
    <t xml:space="preserve">24 allée Jean Monnet - Bâtiment C17 </t>
  </si>
  <si>
    <t xml:space="preserve">5240 L</t>
  </si>
  <si>
    <t xml:space="preserve">THERIAQUE</t>
  </si>
  <si>
    <t xml:space="preserve">6 rue de la Milétrie - Bâtiment D1</t>
  </si>
  <si>
    <t xml:space="preserve">3275 L</t>
  </si>
  <si>
    <t xml:space="preserve">RU</t>
  </si>
  <si>
    <t xml:space="preserve">GEMINI</t>
  </si>
  <si>
    <t xml:space="preserve">8 avenue Blaise Pascal 86360 CHASSENEUIL DU POITOU</t>
  </si>
  <si>
    <t xml:space="preserve">CHASSENEUIL DU POITOU</t>
  </si>
  <si>
    <t xml:space="preserve">3000 L</t>
  </si>
  <si>
    <t xml:space="preserve">325kg</t>
  </si>
  <si>
    <t xml:space="preserve">6 bacs jaunes  de 660 L</t>
  </si>
  <si>
    <t xml:space="preserve">SANITAL</t>
  </si>
  <si>
    <t xml:space="preserve">Zone du Sanital - 34 Avenue Alfred Nobel</t>
  </si>
  <si>
    <t xml:space="preserve">CHATELLERAULT</t>
  </si>
  <si>
    <t xml:space="preserve">100 kg</t>
  </si>
  <si>
    <t xml:space="preserve">1 bac jaunes  de 660 L</t>
  </si>
  <si>
    <t xml:space="preserve">Résidence</t>
  </si>
  <si>
    <t xml:space="preserve">CDV</t>
  </si>
  <si>
    <t xml:space="preserve">20 rue du belvédère</t>
  </si>
  <si>
    <t xml:space="preserve">JAUNAY MARIGNY</t>
  </si>
  <si>
    <t xml:space="preserve">NON</t>
  </si>
  <si>
    <t xml:space="preserve">200 L</t>
  </si>
  <si>
    <t xml:space="preserve">2 bacs jaunes  de 660 L</t>
  </si>
  <si>
    <t xml:space="preserve">BREUTY</t>
  </si>
  <si>
    <t xml:space="preserve">La Croix du Milieu</t>
  </si>
  <si>
    <t xml:space="preserve">LA COURONNE</t>
  </si>
  <si>
    <t xml:space="preserve">-</t>
  </si>
  <si>
    <t xml:space="preserve">Sur tous les sites, les déchets recyclables (papiers, cartons, plastiques) sont collectés par la ville dans les bacs jaunes </t>
  </si>
  <si>
    <t xml:space="preserve">CROUSTY</t>
  </si>
  <si>
    <t xml:space="preserve">Avenue de Varsovie</t>
  </si>
  <si>
    <t xml:space="preserve">NIL</t>
  </si>
  <si>
    <t xml:space="preserve">138 route de Bordeaux</t>
  </si>
  <si>
    <t xml:space="preserve">AUBERGE ESPAGNOLE</t>
  </si>
  <si>
    <t xml:space="preserve">14 rue St Cybard</t>
  </si>
  <si>
    <t xml:space="preserve">COULOMB</t>
  </si>
  <si>
    <t xml:space="preserve">15 rue Hélèné Delobel</t>
  </si>
  <si>
    <t xml:space="preserve">SILLAC</t>
  </si>
  <si>
    <t xml:space="preserve">6 rue du Colonel Chabanne</t>
  </si>
  <si>
    <t xml:space="preserve">CROUS DE POITERS</t>
  </si>
  <si>
    <t xml:space="preserve">RU </t>
  </si>
  <si>
    <t xml:space="preserve">République</t>
  </si>
  <si>
    <t xml:space="preserve">90 boulevard de la République</t>
  </si>
  <si>
    <t xml:space="preserve">La Rochelle</t>
  </si>
  <si>
    <t xml:space="preserve">DEBUT MARCHE</t>
  </si>
  <si>
    <t xml:space="preserve">qq kilos</t>
  </si>
  <si>
    <t xml:space="preserve">Vespucci </t>
  </si>
  <si>
    <t xml:space="preserve">3 passage Jacqueline de Romilly</t>
  </si>
  <si>
    <t xml:space="preserve">CROUS DE POITIERS </t>
  </si>
  <si>
    <t xml:space="preserve">RU République</t>
  </si>
  <si>
    <t xml:space="preserve">Actuellement il passent moins d'1 fois par mois mais nous aurions un besoin de 2 à 3 passages par mois</t>
  </si>
  <si>
    <t xml:space="preserve">HEB ADM </t>
  </si>
  <si>
    <t xml:space="preserve">Cité Antinéa (mais concerne tous les sites)</t>
  </si>
  <si>
    <t xml:space="preserve">15 rue François de Vaux de Folletier </t>
  </si>
  <si>
    <t xml:space="preserve">Accès pompiers à prendre en compte</t>
  </si>
  <si>
    <t xml:space="preserve">0,3 tonnes à l'année</t>
  </si>
  <si>
    <t xml:space="preserve">Les techniciens vont déposer le DEEE chez Veolia une à deux fois par an </t>
  </si>
  <si>
    <t xml:space="preserve">0,04 tonnes</t>
  </si>
  <si>
    <t xml:space="preserve">RU Le Marais</t>
  </si>
  <si>
    <t xml:space="preserve">10 Avenue de Wellingborouth</t>
  </si>
  <si>
    <t xml:space="preserve">Niort </t>
  </si>
  <si>
    <t xml:space="preserve">7000 litres</t>
  </si>
  <si>
    <t xml:space="preserve">HEB</t>
  </si>
  <si>
    <t xml:space="preserve">Résidence Henri Georges Clouzot</t>
  </si>
  <si>
    <t xml:space="preserve">7 rue du Galuchet</t>
  </si>
  <si>
    <t xml:space="preserve">800 litres</t>
  </si>
  <si>
    <t xml:space="preserve">académie de Limoges</t>
  </si>
  <si>
    <t xml:space="preserve">rectorat de Limoges</t>
  </si>
  <si>
    <t xml:space="preserve">101 bis avenue Montjovis jusqu'à réintégration  du 13 rue François Chénieux prévue au mois d'octobre</t>
  </si>
  <si>
    <t xml:space="preserve">DSDEN 87</t>
  </si>
  <si>
    <t xml:space="preserve">Leroux</t>
  </si>
  <si>
    <t xml:space="preserve">05 allée Alfred Leroux</t>
  </si>
  <si>
    <t xml:space="preserve">académie de Poitiers</t>
  </si>
  <si>
    <t xml:space="preserve">DIBAG</t>
  </si>
  <si>
    <t xml:space="preserve">22 rue Guillaume VII Le Troubadour CS 40625</t>
  </si>
  <si>
    <t xml:space="preserve">562€ de mise à disposition de bacs</t>
  </si>
  <si>
    <t xml:space="preserve">DSDEN79</t>
  </si>
  <si>
    <t xml:space="preserve">61 avenue de Limoges CS98661</t>
  </si>
  <si>
    <t xml:space="preserve">académie de Bordeaux</t>
  </si>
  <si>
    <t xml:space="preserve">DSDEN64</t>
  </si>
  <si>
    <t xml:space="preserve">2 place d'Espagne</t>
  </si>
  <si>
    <t xml:space="preserve">184kg</t>
  </si>
  <si>
    <t xml:space="preserve">la prestation comprend papiers non confidentiels +cartons</t>
  </si>
  <si>
    <t xml:space="preserve">SGCD47</t>
  </si>
  <si>
    <t xml:space="preserve">SMLA</t>
  </si>
  <si>
    <t xml:space="preserve">Préfecture
AGEN</t>
  </si>
  <si>
    <t xml:space="preserve">Préfecture d’Agen
Place de Verdun
47920 AGEN CEDEX 9</t>
  </si>
  <si>
    <t xml:space="preserve">Ponctuelle</t>
  </si>
  <si>
    <t xml:space="preserve">PASSAGE PONCTUEL 
AVEC UN RYTHME 
TOUS LES 6 MOIS </t>
  </si>
  <si>
    <t xml:space="preserve">Sous Préfecture de 
Villeneuve sur Lot </t>
  </si>
  <si>
    <t xml:space="preserve">27 Rue des Cieutat 47300 Villeneuve-sur-Lot France </t>
  </si>
  <si>
    <t xml:space="preserve">Villeneuve sur Lot </t>
  </si>
  <si>
    <t xml:space="preserve">Sous Préfecture de 
Marmande</t>
  </si>
  <si>
    <t xml:space="preserve">93 Rue de la Libération
47200 Marmande</t>
  </si>
  <si>
    <t xml:space="preserve">Marmande</t>
  </si>
  <si>
    <t xml:space="preserve">DDT</t>
  </si>
  <si>
    <t xml:space="preserve">1722 avenue de Colmar
47 916 AGEN CEDEX 9 </t>
  </si>
  <si>
    <t xml:space="preserve">DDETSPP</t>
  </si>
  <si>
    <t xml:space="preserve">935 avenue du Dr Jean Bru
Cedex 47 916
47 000 AGEN </t>
  </si>
  <si>
    <t xml:space="preserve">MER</t>
  </si>
  <si>
    <t xml:space="preserve">12 bis rue 
Pierre-Mendes-France 
47550 Boé France </t>
  </si>
  <si>
    <t xml:space="preserve">BOE</t>
  </si>
  <si>
    <t xml:space="preserve">SGCD16</t>
  </si>
  <si>
    <t xml:space="preserve">PIL</t>
  </si>
  <si>
    <t xml:space="preserve">CITE ADMINISTRATIVE</t>
  </si>
  <si>
    <t xml:space="preserve">4 RUE RAYMOND POINCARE</t>
  </si>
  <si>
    <t xml:space="preserve">Prise de rdv pour collecte dans service- petit camion accepté</t>
  </si>
  <si>
    <r>
      <rPr>
        <sz val="11"/>
        <color theme="1"/>
        <rFont val="Calibri"/>
        <family val="2"/>
        <charset val="1"/>
      </rPr>
      <t xml:space="preserve">≤ </t>
    </r>
    <r>
      <rPr>
        <sz val="11"/>
        <color theme="1"/>
        <rFont val="Calibri"/>
        <family val="0"/>
        <charset val="1"/>
      </rPr>
      <t xml:space="preserve">10</t>
    </r>
  </si>
  <si>
    <t xml:space="preserve">A définir</t>
  </si>
  <si>
    <t xml:space="preserve">A definir</t>
  </si>
  <si>
    <t xml:space="preserve">ANNUEL OU BI-ANNUEL</t>
  </si>
  <si>
    <t xml:space="preserve">NON CONCERNE</t>
  </si>
  <si>
    <t xml:space="preserve">Acuellement 
5 cendriers</t>
  </si>
  <si>
    <t xml:space="preserve">TRIMESTRE </t>
  </si>
  <si>
    <t xml:space="preserve">Ce recensement est à titre de projet. Va demander une validation de chaque direction des locataires de la cité- Noter que le sujet est sur la table</t>
  </si>
  <si>
    <t xml:space="preserve">SGCD33</t>
  </si>
  <si>
    <t xml:space="preserve">SMLI</t>
  </si>
  <si>
    <t xml:space="preserve">Etat Major Interministériel de Zone (EMIZ)</t>
  </si>
  <si>
    <t xml:space="preserve">10 rue Charles Monselet</t>
  </si>
  <si>
    <t xml:space="preserve">1x semestre environ</t>
  </si>
  <si>
    <t xml:space="preserve">49 kg par passage</t>
  </si>
  <si>
    <t xml:space="preserve">DDPP</t>
  </si>
  <si>
    <t xml:space="preserve">boulevard Chaban Delmas</t>
  </si>
  <si>
    <t xml:space="preserve">BRUGES</t>
  </si>
  <si>
    <t xml:space="preserve">1x toutes les deux semaines</t>
  </si>
  <si>
    <t xml:space="preserve">148 kg</t>
  </si>
  <si>
    <t xml:space="preserve">Sous-Préfecture d’Arcachon</t>
  </si>
  <si>
    <t xml:space="preserve">55 boulevard du Général Leclerc</t>
  </si>
  <si>
    <t xml:space="preserve">ARCACHON</t>
  </si>
  <si>
    <t xml:space="preserve">1x toutes les 4 semaines</t>
  </si>
  <si>
    <t xml:space="preserve">56kg</t>
  </si>
  <si>
    <t xml:space="preserve">Sous-Préfecture de Blaye</t>
  </si>
  <si>
    <t xml:space="preserve">rue André Lafon</t>
  </si>
  <si>
    <t xml:space="preserve">BLAYE</t>
  </si>
  <si>
    <t xml:space="preserve">50kg</t>
  </si>
  <si>
    <t xml:space="preserve">Sous-Préfecture de Langon</t>
  </si>
  <si>
    <t xml:space="preserve">19 cours des fosses</t>
  </si>
  <si>
    <t xml:space="preserve">LANGON</t>
  </si>
  <si>
    <t xml:space="preserve">48kg</t>
  </si>
  <si>
    <t xml:space="preserve">Sous-Préfecture de Lesparre</t>
  </si>
  <si>
    <t xml:space="preserve">4 allée du 8 mai 1945</t>
  </si>
  <si>
    <t xml:space="preserve">LESPARRE</t>
  </si>
  <si>
    <t xml:space="preserve">45kg</t>
  </si>
  <si>
    <t xml:space="preserve">DDETS</t>
  </si>
  <si>
    <t xml:space="preserve">26 rue des maraichers</t>
  </si>
  <si>
    <t xml:space="preserve">232kg</t>
  </si>
  <si>
    <t xml:space="preserve">1x toutes les 2 semaines</t>
  </si>
  <si>
    <t xml:space="preserve">10,2 kg</t>
  </si>
  <si>
    <t xml:space="preserve">1,4 kg</t>
  </si>
  <si>
    <t xml:space="preserve">0,6kg</t>
  </si>
  <si>
    <t xml:space="preserve">Préfecture de la Gironde</t>
  </si>
  <si>
    <t xml:space="preserve">2 esplanade Charles de Gaulle</t>
  </si>
  <si>
    <t xml:space="preserve">1x par semaine</t>
  </si>
  <si>
    <t xml:space="preserve">918kg</t>
  </si>
  <si>
    <t xml:space="preserve">168 kg</t>
  </si>
  <si>
    <t xml:space="preserve">29 kg</t>
  </si>
  <si>
    <t xml:space="preserve">SGAR</t>
  </si>
  <si>
    <t xml:space="preserve">4 esplanade Charles de Gaulle</t>
  </si>
  <si>
    <t xml:space="preserve">185 kg</t>
  </si>
  <si>
    <t xml:space="preserve">10 kg</t>
  </si>
  <si>
    <t xml:space="preserve">0,33 kg</t>
  </si>
  <si>
    <t xml:space="preserve">17TER SECURITE ROUTIERE</t>
  </si>
  <si>
    <t xml:space="preserve">17ter rue Vital Carles</t>
  </si>
  <si>
    <t xml:space="preserve">21kg</t>
  </si>
  <si>
    <t xml:space="preserve">DDTM Libourne</t>
  </si>
  <si>
    <t xml:space="preserve">35 rue de géreaux</t>
  </si>
  <si>
    <t xml:space="preserve">74kg</t>
  </si>
  <si>
    <t xml:space="preserve">PREFECTURE 17</t>
  </si>
  <si>
    <t xml:space="preserve">SGCD17</t>
  </si>
  <si>
    <t xml:space="preserve">38 rue Réaumur</t>
  </si>
  <si>
    <t xml:space="preserve">17000 LA ROCHELLE</t>
  </si>
  <si>
    <t xml:space="preserve">6160L / 6m3</t>
  </si>
  <si>
    <t xml:space="preserve">Collectes réalisées dans le cadre du marché PFRA traitement et transport de déchets non dangereux</t>
  </si>
  <si>
    <t xml:space="preserve">CA DUPERRE</t>
  </si>
  <si>
    <t xml:space="preserve">5 place des Cordeliers</t>
  </si>
  <si>
    <t xml:space="preserve">&gt;300 et &lt;500</t>
  </si>
  <si>
    <t xml:space="preserve">18500L / 18,5m3</t>
  </si>
  <si>
    <t xml:space="preserve">Sous-préfecture</t>
  </si>
  <si>
    <t xml:space="preserve">Place du Synode</t>
  </si>
  <si>
    <t xml:space="preserve">17100 SAINTES</t>
  </si>
  <si>
    <t xml:space="preserve">début prestations nouveau marché</t>
  </si>
  <si>
    <t xml:space="preserve">960L</t>
  </si>
  <si>
    <t xml:space="preserve">Les sites de Saintes n’ont plus été collectés par RECYGO depuis mi 2025, suite à défaut du prestataire. Nous avons dû solliciter un autre prestataire HM</t>
  </si>
  <si>
    <t xml:space="preserve">1 rue du Docteur Laënnec</t>
  </si>
  <si>
    <t xml:space="preserve">17415 SAINTES</t>
  </si>
  <si>
    <t xml:space="preserve">&lt;10</t>
  </si>
  <si>
    <t xml:space="preserve">6/an</t>
  </si>
  <si>
    <t xml:space="preserve">Collecte ponctuelle</t>
  </si>
  <si>
    <t xml:space="preserve">Collectes réalisées dans le cadre du marché PFRA 
2022-PFRANA-03
  ARCHIVAGES
Fin de la 2de reconduction au 27/07/2026</t>
  </si>
  <si>
    <t xml:space="preserve">DDTM </t>
  </si>
  <si>
    <t xml:space="preserve">14 bis rue Saint Palais</t>
  </si>
  <si>
    <t xml:space="preserve">21 rue Jean Jaures</t>
  </si>
  <si>
    <t xml:space="preserve">17300 ROCHEFORT</t>
  </si>
  <si>
    <t xml:space="preserve">CROUS DE LIMOGES</t>
  </si>
  <si>
    <t xml:space="preserve">SERVICES CENTRAUX</t>
  </si>
  <si>
    <t xml:space="preserve">39G RUE CAMILLE GUERIN 87036 LIMOGES</t>
  </si>
  <si>
    <t xml:space="preserve">à la notification</t>
  </si>
  <si>
    <t xml:space="preserve">100 litres</t>
  </si>
  <si>
    <t xml:space="preserve">500L</t>
  </si>
  <si>
    <t xml:space="preserve">besoin non identifié à ce jour</t>
  </si>
  <si>
    <t xml:space="preserve">200L</t>
  </si>
  <si>
    <t xml:space="preserve">RESTAURANT THERESE MENOT</t>
  </si>
  <si>
    <t xml:space="preserve">24 Allée de la Cornue 87000 LIMOGES</t>
  </si>
  <si>
    <t xml:space="preserve">RESTAURANT LA BORIE</t>
  </si>
  <si>
    <t xml:space="preserve">185 Avenue Albert Thomas 87065 Limoges Cedex</t>
  </si>
  <si>
    <t xml:space="preserve">CAFET DE LETTRES</t>
  </si>
  <si>
    <t xml:space="preserve">39E RUE CAMILLE GUERIN 87036 LIMOGES</t>
  </si>
  <si>
    <t xml:space="preserve">HEBERGEMENT</t>
  </si>
  <si>
    <t xml:space="preserve">RESIDENCE LA BORIE</t>
  </si>
  <si>
    <t xml:space="preserve">1000l</t>
  </si>
  <si>
    <t xml:space="preserve">RESIDENCE AURENCE</t>
  </si>
  <si>
    <t xml:space="preserve">24 avenue du Président Vincent Auriol 87000 LIMOGES</t>
  </si>
  <si>
    <t xml:space="preserve">RESIDENCE DE TULLE</t>
  </si>
  <si>
    <t xml:space="preserve">35 rue d'Arsonval 19000 TULLE</t>
  </si>
  <si>
    <t xml:space="preserve">RESIDENCE DE BRIVE</t>
  </si>
  <si>
    <t xml:space="preserve">21 Rue André Devaud 19100 BRIVE</t>
  </si>
  <si>
    <t xml:space="preserve">BRIVE</t>
  </si>
  <si>
    <t xml:space="preserve">RESIDENCE DE FELLETIN</t>
  </si>
  <si>
    <t xml:space="preserve">Route D'Aubusson 23500 FELLETIN </t>
  </si>
  <si>
    <t xml:space="preserve">FELLETIN</t>
  </si>
  <si>
    <t xml:space="preserve">RESIDENCE D'EGLETONS</t>
  </si>
  <si>
    <t xml:space="preserve">37 Boulevard Puy Nègre 19300 EGLETONS</t>
  </si>
  <si>
    <t xml:space="preserve">EGLETONS </t>
  </si>
  <si>
    <t xml:space="preserve">Conseil d'Etat</t>
  </si>
  <si>
    <t xml:space="preserve">Cour administrative d'appel </t>
  </si>
  <si>
    <t xml:space="preserve">17 cours de Verdun</t>
  </si>
  <si>
    <t xml:space="preserve">1 (2 à 4 par mois)</t>
  </si>
  <si>
    <t xml:space="preserve">40 kgs</t>
  </si>
  <si>
    <t xml:space="preserve">DIRCOFI NA</t>
  </si>
  <si>
    <t xml:space="preserve">BIL</t>
  </si>
  <si>
    <t xml:space="preserve">CDM</t>
  </si>
  <si>
    <t xml:space="preserve">8 PL DU  CHAMP DE MARS</t>
  </si>
  <si>
    <t xml:space="preserve">Horaires de bureau</t>
  </si>
  <si>
    <t xml:space="preserve">1 fois par mois</t>
  </si>
  <si>
    <t xml:space="preserve">2 fois par an</t>
  </si>
  <si>
    <t xml:space="preserve">1000 l par an</t>
  </si>
  <si>
    <t xml:space="preserve">1fois par mois</t>
  </si>
  <si>
    <t xml:space="preserve">120l</t>
  </si>
  <si>
    <t xml:space="preserve">SO</t>
  </si>
  <si>
    <t xml:space="preserve">120 l</t>
  </si>
  <si>
    <t xml:space="preserve">PONCTUEL</t>
  </si>
  <si>
    <t xml:space="preserve">1fois par an</t>
  </si>
  <si>
    <t xml:space="preserve">500l par an</t>
  </si>
  <si>
    <t xml:space="preserve">LIBERTE</t>
  </si>
  <si>
    <t xml:space="preserve">85 RUE DE LA LIBERTE</t>
  </si>
  <si>
    <t xml:space="preserve">4 fois par an</t>
  </si>
  <si>
    <t xml:space="preserve">1000 l 4 fois par an</t>
  </si>
  <si>
    <t xml:space="preserve">DSJ</t>
  </si>
  <si>
    <t xml:space="preserve">ENM (Ecole Natio nale de la Magistrature</t>
  </si>
  <si>
    <t xml:space="preserve">ENM - Bonie</t>
  </si>
  <si>
    <t xml:space="preserve">9 rue du Maréchal Joffre - 10 rue des Frères Bonie</t>
  </si>
  <si>
    <t xml:space="preserve">33080 Bordeaux cedex</t>
  </si>
  <si>
    <t xml:space="preserve">2772 L</t>
  </si>
  <si>
    <t xml:space="preserve">2/an</t>
  </si>
  <si>
    <r>
      <rPr>
        <sz val="11"/>
        <color theme="1"/>
        <rFont val="Calibri"/>
        <family val="2"/>
        <charset val="1"/>
      </rPr>
      <t xml:space="preserve">12 m</t>
    </r>
    <r>
      <rPr>
        <vertAlign val="superscript"/>
        <sz val="11"/>
        <color theme="1"/>
        <rFont val="Calibri"/>
        <family val="2"/>
        <charset val="1"/>
      </rPr>
      <t xml:space="preserve">3</t>
    </r>
    <r>
      <rPr>
        <sz val="11"/>
        <color theme="1"/>
        <rFont val="Calibri"/>
        <family val="2"/>
        <charset val="1"/>
      </rPr>
      <t xml:space="preserve"> / an</t>
    </r>
  </si>
  <si>
    <t xml:space="preserve">4620 L</t>
  </si>
  <si>
    <t xml:space="preserve">924 L</t>
  </si>
  <si>
    <t xml:space="preserve">1/trim</t>
  </si>
  <si>
    <t xml:space="preserve">500 L / trim</t>
  </si>
  <si>
    <t xml:space="preserve">pas d'engagement actuellement</t>
  </si>
  <si>
    <t xml:space="preserve">20 palettes</t>
  </si>
  <si>
    <t xml:space="preserve">4 / an</t>
  </si>
  <si>
    <t xml:space="preserve">40 L</t>
  </si>
  <si>
    <t xml:space="preserve">ENM - Archipel</t>
  </si>
  <si>
    <t xml:space="preserve">154 Boulevard Godard</t>
  </si>
  <si>
    <t xml:space="preserve">33081 Bordeaux cedex</t>
  </si>
  <si>
    <t xml:space="preserve">1000 L</t>
  </si>
  <si>
    <t xml:space="preserve">1 / an</t>
  </si>
  <si>
    <t xml:space="preserve">400 L / an</t>
  </si>
  <si>
    <t xml:space="preserve">TJ / CA</t>
  </si>
  <si>
    <t xml:space="preserve">Palais de justice</t>
  </si>
  <si>
    <t xml:space="preserve">Place de la Libération</t>
  </si>
  <si>
    <t xml:space="preserve">Appel responsable</t>
  </si>
  <si>
    <t xml:space="preserve">TJ Annexe</t>
  </si>
  <si>
    <t xml:space="preserve">Annexe tribunal</t>
  </si>
  <si>
    <t xml:space="preserve">Place Marguerite Laborde</t>
  </si>
  <si>
    <t xml:space="preserve">Filtrage</t>
  </si>
  <si>
    <t xml:space="preserve">SAR</t>
  </si>
  <si>
    <t xml:space="preserve">Cité Administrative Bat. A</t>
  </si>
  <si>
    <t xml:space="preserve">Boulevard Tourasse</t>
  </si>
  <si>
    <t xml:space="preserve">TJ</t>
  </si>
  <si>
    <t xml:space="preserve">Avenue de la Légion tchèque</t>
  </si>
  <si>
    <t xml:space="preserve">Rue de Fusillés</t>
  </si>
  <si>
    <t xml:space="preserve">DAX</t>
  </si>
  <si>
    <t xml:space="preserve">TJ annexe</t>
  </si>
  <si>
    <t xml:space="preserve">CPH</t>
  </si>
  <si>
    <t xml:space="preserve">avenue Victor Hugo</t>
  </si>
  <si>
    <t xml:space="preserve">DGAP</t>
  </si>
  <si>
    <t xml:space="preserve">DISP BORDEAUX</t>
  </si>
  <si>
    <t xml:space="preserve">MA SAINTES</t>
  </si>
  <si>
    <t xml:space="preserve">59 bis avenue de l'Arc de Triomphe</t>
  </si>
  <si>
    <t xml:space="preserve">SAINTES</t>
  </si>
  <si>
    <t xml:space="preserve">AUCUN</t>
  </si>
  <si>
    <t xml:space="preserve">660 L</t>
  </si>
  <si>
    <t xml:space="preserve">15000 L</t>
  </si>
  <si>
    <t xml:space="preserve">7680 L</t>
  </si>
  <si>
    <t xml:space="preserve">MA AGEN</t>
  </si>
  <si>
    <t xml:space="preserve">44 rue Montaigne</t>
  </si>
  <si>
    <t xml:space="preserve">Site avec accès limité, présentation carte professionnelle ou  CNI préalable</t>
  </si>
  <si>
    <t xml:space="preserve">2200L</t>
  </si>
  <si>
    <t xml:space="preserve">4500 L</t>
  </si>
  <si>
    <t xml:space="preserve">4500L</t>
  </si>
  <si>
    <t xml:space="preserve">550L</t>
  </si>
  <si>
    <t xml:space="preserve">20M3 par an</t>
  </si>
  <si>
    <t xml:space="preserve">2 passages par an</t>
  </si>
  <si>
    <t xml:space="preserve">20 M3 par an</t>
  </si>
  <si>
    <t xml:space="preserve">au niveau des cellues des personnes détenues, il n'y a pas de tri effectué.</t>
  </si>
  <si>
    <t xml:space="preserve">CD MAUZAC</t>
  </si>
  <si>
    <t xml:space="preserve">1860 route du canal</t>
  </si>
  <si>
    <t xml:space="preserve">MAUZAC ET GRAND CASTANG</t>
  </si>
  <si>
    <t xml:space="preserve">Oui / Non
Voir observations colonne BL</t>
  </si>
  <si>
    <t xml:space="preserve">Voir colonne AB (plastique), le papier et le plastique faisant actuellement l'objet d'un traitement unique</t>
  </si>
  <si>
    <t xml:space="preserve">Actuellement, le papier est collecté conjointement au plastique. Nous ne sommes pas en capacité d'estimer les volumes séparément.</t>
  </si>
  <si>
    <t xml:space="preserve">0 - Utilisation de broyeuses. Broyat joint aux papiers ordinaires et plastiques.</t>
  </si>
  <si>
    <t xml:space="preserve">1 point de collecte, 2 bornes 6000 litres</t>
  </si>
  <si>
    <t xml:space="preserve">0,7
(ramassage ponctuel à notre demande, actuellement entre 2 et 3 fois par mois)</t>
  </si>
  <si>
    <t xml:space="preserve">24000 litres / mois </t>
  </si>
  <si>
    <t xml:space="preserve">1 point de collecte, 3 bornes 6000 litres</t>
  </si>
  <si>
    <r>
      <rPr>
        <sz val="11"/>
        <color theme="1"/>
        <rFont val="Calibri"/>
        <family val="2"/>
        <charset val="1"/>
      </rPr>
      <t xml:space="preserve">1,15
(ramassage ponctuel à notre demande, actuellement environ 5 fois par mois) des </t>
    </r>
    <r>
      <rPr>
        <b val="true"/>
        <sz val="11"/>
        <color rgb="FFFF0000"/>
        <rFont val="Calibri"/>
        <family val="2"/>
        <charset val="1"/>
      </rPr>
      <t xml:space="preserve">papiers et plastiques</t>
    </r>
  </si>
  <si>
    <t xml:space="preserve">34000 litres / mois</t>
  </si>
  <si>
    <t xml:space="preserve">1 point de collecte, 1 borne 5000 litres</t>
  </si>
  <si>
    <r>
      <rPr>
        <sz val="11"/>
        <color theme="1"/>
        <rFont val="Calibri"/>
        <family val="2"/>
        <charset val="1"/>
      </rPr>
      <t xml:space="preserve">0,04
(ramassage ponctuel à notre demande, actuellement entre 2 et 3 fois </t>
    </r>
    <r>
      <rPr>
        <b val="true"/>
        <sz val="11"/>
        <color theme="1"/>
        <rFont val="Calibri"/>
        <family val="2"/>
        <charset val="1"/>
      </rPr>
      <t xml:space="preserve">par an</t>
    </r>
    <r>
      <rPr>
        <sz val="11"/>
        <color theme="1"/>
        <rFont val="Calibri"/>
        <family val="2"/>
        <charset val="1"/>
      </rPr>
      <t xml:space="preserve">)</t>
    </r>
  </si>
  <si>
    <t xml:space="preserve">670 litres </t>
  </si>
  <si>
    <t xml:space="preserve">0 actuellement, déchets bois emmenés par nos soins à la décheterrie locale
1 benne 6 m3 serait souhaitée</t>
  </si>
  <si>
    <t xml:space="preserve">0 actuellement
1 ramassage annuel d'une benne 6 m3 pourrait nous convenir</t>
  </si>
  <si>
    <t xml:space="preserve">0,5 m3 / mois </t>
  </si>
  <si>
    <t xml:space="preserve">0 actuellement, déchets métalliques  emmenés par nos soins à la décheterrie locale
1 benne 6 m3 serait souhaitée</t>
  </si>
  <si>
    <t xml:space="preserve">1 benne par an</t>
  </si>
  <si>
    <t xml:space="preserve">0,5 m3 </t>
  </si>
  <si>
    <r>
      <rPr>
        <b val="true"/>
        <sz val="11"/>
        <color rgb="FFFF0000"/>
        <rFont val="Calibri"/>
        <family val="2"/>
        <charset val="1"/>
      </rPr>
      <t xml:space="preserve">Concernant les contraintes d'accès</t>
    </r>
    <r>
      <rPr>
        <sz val="11"/>
        <color theme="1"/>
        <rFont val="Calibri"/>
        <family val="2"/>
        <charset val="1"/>
      </rPr>
      <t xml:space="preserve">, tout dépend du type de collecte envisagé : 
- Ramassage régulier plusieurs fois par semaine de conteneurs plastiques 660L : nécessité d’une autorisation d’accès dans l’enceinte, avec horaires restreints 8h30-11h00 et 13h45-15h45 (ce que nous avions jusqu’en 2022)
- Ramassage irrégulier de bornes aériennes 6000L avec serrures, « à la demande » (ce que nous avons actuellement, ramassage à notre demande lorsque les bornes sont pleines) : les bornes sont situées hors de l’enceinte et accessibles sans contrainte</t>
    </r>
  </si>
  <si>
    <t xml:space="preserve">85 avenue Francis PLANTE</t>
  </si>
  <si>
    <t xml:space="preserve">Voir si espace pour container</t>
  </si>
  <si>
    <t xml:space="preserve">Broyeur</t>
  </si>
  <si>
    <t xml:space="preserve">?</t>
  </si>
  <si>
    <t xml:space="preserve">Les agents trient le verre et déchets alimentaires et les amènent aux points de collect. Bois, métal et D3E rares apportés en déchetterie</t>
  </si>
  <si>
    <t xml:space="preserve">MDM</t>
  </si>
  <si>
    <t xml:space="preserve">40 avenue Cronstadt</t>
  </si>
  <si>
    <t xml:space="preserve">MONT DE MARSAN</t>
  </si>
  <si>
    <t xml:space="preserve">Pas d'espace pour container</t>
  </si>
  <si>
    <t xml:space="preserve">Broyeur et container QSL</t>
  </si>
  <si>
    <t xml:space="preserve">Container QSL</t>
  </si>
  <si>
    <t xml:space="preserve">Prestation nettoyage prévoit le tri des papiers. Bois, métal et D3E rares apportés en déchetterie</t>
  </si>
  <si>
    <t xml:space="preserve">SPIP 47</t>
  </si>
  <si>
    <t xml:space="preserve">1050 bis Avenue du Dr Jean Bru</t>
  </si>
  <si>
    <t xml:space="preserve">site sécurisé, Sonné au 1er étage et se présenter avec sa CNI</t>
  </si>
  <si>
    <t xml:space="preserve">voir observation</t>
  </si>
  <si>
    <t xml:space="preserve">2,5 kg</t>
  </si>
  <si>
    <t xml:space="preserve">Nous ne voulons aucun passage hebdomadaire mais simplement 1 collecte tous les deux mois comme actuellement. 
Moyenne mensuelle selon consommation en 2025.</t>
  </si>
  <si>
    <t xml:space="preserve">CD BEDENAC</t>
  </si>
  <si>
    <t xml:space="preserve">8 route des Sauzes</t>
  </si>
  <si>
    <t xml:space="preserve">BEDENAC</t>
  </si>
  <si>
    <t xml:space="preserve">Accès soumis à autorisation d'accès</t>
  </si>
  <si>
    <t xml:space="preserve">Collecte gratuite déjà organisée</t>
  </si>
  <si>
    <t xml:space="preserve">Destruction des archives</t>
  </si>
  <si>
    <t xml:space="preserve">Cette destruction spécifique est réalisée une fois tous les trois ans, voir plus</t>
  </si>
  <si>
    <t xml:space="preserve">Pas de prestation en cours (pourrait être récurrente)</t>
  </si>
  <si>
    <t xml:space="preserve">Au commencement du marché</t>
  </si>
  <si>
    <t xml:space="preserve">Pas de prestation en cours (pourrait être ponctuelle)</t>
  </si>
  <si>
    <t xml:space="preserve">Cageots-palettes. Volume irrégulier</t>
  </si>
  <si>
    <t xml:space="preserve">Collecte ponctuelle réalisée à titre gracieux par un ferrailleur</t>
  </si>
  <si>
    <t xml:space="preserve">2-3 par an</t>
  </si>
  <si>
    <t xml:space="preserve">Conserves. Volume irrégulier.</t>
  </si>
  <si>
    <t xml:space="preserve">Pas de collecte mise en place à ce jour. Pourrait être ponctuelle.</t>
  </si>
  <si>
    <t xml:space="preserve">1 par an</t>
  </si>
  <si>
    <t xml:space="preserve"> Volume irrégulier</t>
  </si>
  <si>
    <t xml:space="preserve">Pas de collecte des mégots organisée sur le site.</t>
  </si>
  <si>
    <t xml:space="preserve">* Métal : le ramassage pourrait être organisé mensuellement
* D3E (elec) : le ramassage pourrait être organisé semestriellement</t>
  </si>
  <si>
    <t xml:space="preserve">SPIP 64</t>
  </si>
  <si>
    <t xml:space="preserve">19 rue Bourbaki</t>
  </si>
  <si>
    <t xml:space="preserve">12 rue de l'Industrie</t>
  </si>
  <si>
    <t xml:space="preserve">1er étage</t>
  </si>
  <si>
    <t xml:space="preserve">MA PAU</t>
  </si>
  <si>
    <t xml:space="preserve">14 bis rue Viard</t>
  </si>
  <si>
    <t xml:space="preserve">8H 10H CNI POUR AUTORISATION ACCES</t>
  </si>
  <si>
    <t xml:space="preserve">Récurrente</t>
  </si>
  <si>
    <t xml:space="preserve">11M3</t>
  </si>
  <si>
    <t xml:space="preserve">8M3</t>
  </si>
  <si>
    <t xml:space="preserve">10M3</t>
  </si>
  <si>
    <t xml:space="preserve">1 fois /an</t>
  </si>
  <si>
    <t xml:space="preserve">1m3/an</t>
  </si>
  <si>
    <t xml:space="preserve">MA LIMOGES</t>
  </si>
  <si>
    <t xml:space="preserve">17 bis Place Winston Churchill</t>
  </si>
  <si>
    <t xml:space="preserve">Petit véhicule uniquement de 8 h à 11 h</t>
  </si>
  <si>
    <t xml:space="preserve">ponctuelle</t>
  </si>
  <si>
    <t xml:space="preserve">0,5 mètre linéaire</t>
  </si>
  <si>
    <t xml:space="preserve">50 litres</t>
  </si>
  <si>
    <t xml:space="preserve">Céramique 500 litres (lavabos, toilettes)</t>
  </si>
  <si>
    <t xml:space="preserve">PJJ</t>
  </si>
  <si>
    <t xml:space="preserve">DIR</t>
  </si>
  <si>
    <t xml:space="preserve">Impasse Fenouil</t>
  </si>
  <si>
    <t xml:space="preserve">360 litres</t>
  </si>
  <si>
    <t xml:space="preserve">Renouvellement PFRA</t>
  </si>
  <si>
    <t xml:space="preserve">500 litres/semestre</t>
  </si>
  <si>
    <t xml:space="preserve">4/an</t>
  </si>
  <si>
    <t xml:space="preserve">30 litres/an</t>
  </si>
  <si>
    <t xml:space="preserve">DTPJJ AN</t>
  </si>
  <si>
    <t xml:space="preserve">DT</t>
  </si>
  <si>
    <t xml:space="preserve">74 rue G Bonnac - Tour 4 - 1 étage</t>
  </si>
  <si>
    <t xml:space="preserve">Pas de prestation</t>
  </si>
  <si>
    <t xml:space="preserve">UEMO</t>
  </si>
  <si>
    <t xml:space="preserve">Bordeaux 1</t>
  </si>
  <si>
    <t xml:space="preserve">20 rue Thiac</t>
  </si>
  <si>
    <t xml:space="preserve">UEHD</t>
  </si>
  <si>
    <t xml:space="preserve">53 rue des Echoppes</t>
  </si>
  <si>
    <t xml:space="preserve">UEAJ</t>
  </si>
  <si>
    <t xml:space="preserve">Bordeaux  </t>
  </si>
  <si>
    <t xml:space="preserve">88 bis rue F de Sourdis</t>
  </si>
  <si>
    <t xml:space="preserve">Bordeaux restaurant</t>
  </si>
  <si>
    <t xml:space="preserve">55 bis rue F de Sourdis</t>
  </si>
  <si>
    <t xml:space="preserve">CEF</t>
  </si>
  <si>
    <t xml:space="preserve">Bergerac</t>
  </si>
  <si>
    <t xml:space="preserve">Zone Les Libraires</t>
  </si>
  <si>
    <t xml:space="preserve">Périgueux</t>
  </si>
  <si>
    <t xml:space="preserve">50 rue L Weiss - hall B</t>
  </si>
  <si>
    <t xml:space="preserve">Perigueux</t>
  </si>
  <si>
    <t xml:space="preserve">Bordeaux 2</t>
  </si>
  <si>
    <t xml:space="preserve">85 rue Chevalier</t>
  </si>
  <si>
    <t xml:space="preserve">Merignac</t>
  </si>
  <si>
    <t xml:space="preserve">3 avenue du château d'eau</t>
  </si>
  <si>
    <t xml:space="preserve">Mérignac</t>
  </si>
  <si>
    <t xml:space="preserve">Lormont</t>
  </si>
  <si>
    <t xml:space="preserve">4-6 rue R Rolland - Immeuble le Signal</t>
  </si>
  <si>
    <t xml:space="preserve">DTPJJ</t>
  </si>
  <si>
    <t xml:space="preserve">DTAS</t>
  </si>
  <si>
    <t xml:space="preserve">46 RUE VICTOR HUGO </t>
  </si>
  <si>
    <t xml:space="preserve">MONT DE MARSAN </t>
  </si>
  <si>
    <t xml:space="preserve">DANS BATIMENT ETAGE 3</t>
  </si>
  <si>
    <t xml:space="preserve">120L</t>
  </si>
  <si>
    <t xml:space="preserve">2 rue Frédéric Joliot Curie</t>
  </si>
  <si>
    <t xml:space="preserve">St Pierre du Mont</t>
  </si>
  <si>
    <t xml:space="preserve">accès facile</t>
  </si>
  <si>
    <t xml:space="preserve">1 x / mois</t>
  </si>
  <si>
    <t xml:space="preserve">1 x / trimestre</t>
  </si>
  <si>
    <t xml:space="preserve">60 L</t>
  </si>
  <si>
    <t xml:space="preserve">DTL</t>
  </si>
  <si>
    <t xml:space="preserve">STEMO</t>
  </si>
  <si>
    <t xml:space="preserve">UEMO 87</t>
  </si>
  <si>
    <t xml:space="preserve">66 rue François Perrin</t>
  </si>
  <si>
    <t xml:space="preserve">IMMEUBLE /1ER ETAGE/ASCENSEUR</t>
  </si>
  <si>
    <t xml:space="preserve">DT Sège</t>
  </si>
  <si>
    <t xml:space="preserve">siège</t>
  </si>
  <si>
    <t xml:space="preserve">19 boulevard Victor Hugo</t>
  </si>
  <si>
    <t xml:space="preserve">IMMEUBLE /2ème ETAGE/ASCENSEUR</t>
  </si>
  <si>
    <t xml:space="preserve">EPEI</t>
  </si>
  <si>
    <t xml:space="preserve">UEHC</t>
  </si>
  <si>
    <t xml:space="preserve">130 rue Ernest Ruben</t>
  </si>
  <si>
    <t xml:space="preserve">se présenter au visiophone</t>
  </si>
  <si>
    <t xml:space="preserve">16 rue du Portefaix</t>
  </si>
  <si>
    <t xml:space="preserve">UEMO 23</t>
  </si>
  <si>
    <t xml:space="preserve">17 place bonnyaud</t>
  </si>
  <si>
    <t xml:space="preserve">GUERET</t>
  </si>
  <si>
    <t xml:space="preserve">cité administrative</t>
  </si>
  <si>
    <t xml:space="preserve">UEMO 19</t>
  </si>
  <si>
    <t xml:space="preserve">18 boulevard puyblanc</t>
  </si>
  <si>
    <t xml:space="preserve">BRIVE LA GAILLARDE</t>
  </si>
  <si>
    <t xml:space="preserve">Cour d'appel de Bordeaux</t>
  </si>
  <si>
    <t xml:space="preserve">Cour d'appel/SAIR/Tribunal judiciaire de Bordeaux</t>
  </si>
  <si>
    <t xml:space="preserve">îlot judiciaire </t>
  </si>
  <si>
    <t xml:space="preserve">Place de la République CS 11101</t>
  </si>
  <si>
    <t xml:space="preserve">Conditions d'accès restreintes - site sécurisé + Contraintes horaires avant 7h30 le matin</t>
  </si>
  <si>
    <t xml:space="preserve">trimestriel</t>
  </si>
  <si>
    <t xml:space="preserve">14 litres</t>
  </si>
  <si>
    <t xml:space="preserve">Tribunal judiciaire de Bordeaux</t>
  </si>
  <si>
    <t xml:space="preserve">Bonnac</t>
  </si>
  <si>
    <t xml:space="preserve">107 rue Georges Bonnac</t>
  </si>
  <si>
    <t xml:space="preserve">RAS</t>
  </si>
  <si>
    <t xml:space="preserve">Tribunal judiciaire de Libourne</t>
  </si>
  <si>
    <t xml:space="preserve">Tribunal judiciaire</t>
  </si>
  <si>
    <t xml:space="preserve">22 RUE THIERS</t>
  </si>
  <si>
    <t xml:space="preserve">33500 LIBOURNE</t>
  </si>
  <si>
    <t xml:space="preserve">accès difficile pour un grand camion</t>
  </si>
  <si>
    <t xml:space="preserve">mensuel</t>
  </si>
  <si>
    <t xml:space="preserve">Conseil des Prudhommes</t>
  </si>
  <si>
    <t xml:space="preserve">36 RUE VICTOR HUGO</t>
  </si>
  <si>
    <t xml:space="preserve">Tribunal judiciaire de Périgueux</t>
  </si>
  <si>
    <t xml:space="preserve">Bâtiment Sirey</t>
  </si>
  <si>
    <t xml:space="preserve">12 place du général Leclerc</t>
  </si>
  <si>
    <t xml:space="preserve">bi-mensuel</t>
  </si>
  <si>
    <t xml:space="preserve">DNRFP</t>
  </si>
  <si>
    <t xml:space="preserve">Immobilier</t>
  </si>
  <si>
    <t xml:space="preserve">ENDLR</t>
  </si>
  <si>
    <t xml:space="preserve">Rue du Jura</t>
  </si>
  <si>
    <t xml:space="preserve">site sécurisé</t>
  </si>
  <si>
    <t xml:space="preserve">150 à 600</t>
  </si>
  <si>
    <t xml:space="preserve">2,5 m³</t>
  </si>
  <si>
    <t xml:space="preserve">1,5 m³</t>
  </si>
  <si>
    <t xml:space="preserve">CULTURE</t>
  </si>
  <si>
    <t xml:space="preserve">DGPA</t>
  </si>
  <si>
    <t xml:space="preserve">Musée national de Préhistoire</t>
  </si>
  <si>
    <t xml:space="preserve">1 rue du Musée</t>
  </si>
  <si>
    <t xml:space="preserve">accès par clés, après présentation au PC de sécurité</t>
  </si>
  <si>
    <t xml:space="preserve">Déchetterie à 1km du site, activité saisonnière</t>
  </si>
  <si>
    <t xml:space="preserve">LOTS 1, 2, 3  «DECHETS OM et DIB »</t>
  </si>
  <si>
    <r>
      <rPr>
        <b val="true"/>
        <sz val="16"/>
        <color theme="1"/>
        <rFont val="Calibri"/>
        <family val="2"/>
        <charset val="1"/>
      </rPr>
      <t xml:space="preserve">LOTS « DÉCHETS NON RECYCLABLES » (OM - DIB)
</t>
    </r>
    <r>
      <rPr>
        <b val="true"/>
        <u val="single"/>
        <sz val="16"/>
        <color theme="1"/>
        <rFont val="Calibri"/>
        <family val="2"/>
        <charset val="1"/>
      </rPr>
      <t xml:space="preserve">Comprenant</t>
    </r>
    <r>
      <rPr>
        <b val="true"/>
        <sz val="16"/>
        <color theme="1"/>
        <rFont val="Calibri"/>
        <family val="2"/>
        <charset val="1"/>
      </rPr>
      <t xml:space="preserve"> : ordures ménagères et déchets industriels banal
(déchets de bureau, déchets non dangereux, déchets ménagers ou assimilés)
Pour les besoins suivants, merci de compléter dans OBSERVATIONS : matériels, mobiliers, emballages non contaminés, chutes de bois ou de métal, déchets de garage non recyclables et non dangereux, cibles ou portes-cibles
QUANTITÉS ESTIMATIVES</t>
    </r>
  </si>
  <si>
    <t xml:space="preserve">SITES A COLLECTER</t>
  </si>
  <si>
    <t xml:space="preserve">Estimation de la collecte</t>
  </si>
  <si>
    <t xml:space="preserve">Évaluation du nombre de contenants actuels -Litres/m3</t>
  </si>
  <si>
    <r>
      <rPr>
        <sz val="14"/>
        <color theme="1"/>
        <rFont val="Calibri"/>
        <family val="2"/>
        <charset val="1"/>
      </rPr>
      <t xml:space="preserve">Volume</t>
    </r>
    <r>
      <rPr>
        <sz val="14"/>
        <color rgb="FFFF0000"/>
        <rFont val="Calibri"/>
        <family val="2"/>
        <charset val="1"/>
      </rPr>
      <t xml:space="preserve"> MENSUEL</t>
    </r>
    <r>
      <rPr>
        <sz val="14"/>
        <color theme="1"/>
        <rFont val="Calibri"/>
        <family val="2"/>
        <charset val="1"/>
      </rPr>
      <t xml:space="preserve"> collecté ou estimation (unité à préciser)</t>
    </r>
  </si>
  <si>
    <t xml:space="preserve">Effectif sur site</t>
  </si>
  <si>
    <t xml:space="preserve">Nombre de contenant actuellement</t>
  </si>
  <si>
    <r>
      <rPr>
        <sz val="14"/>
        <color theme="1"/>
        <rFont val="Calibri"/>
        <family val="2"/>
        <charset val="1"/>
      </rPr>
      <t xml:space="preserve">Nombre de passage</t>
    </r>
    <r>
      <rPr>
        <b val="true"/>
        <sz val="14"/>
        <color theme="1"/>
        <rFont val="Calibri"/>
        <family val="2"/>
        <charset val="1"/>
      </rPr>
      <t xml:space="preserve"> </t>
    </r>
    <r>
      <rPr>
        <sz val="14"/>
        <color rgb="FFFF0000"/>
        <rFont val="Calibri"/>
        <family val="2"/>
        <charset val="1"/>
      </rPr>
      <t xml:space="preserve">par semaine</t>
    </r>
    <r>
      <rPr>
        <sz val="14"/>
        <color theme="1"/>
        <rFont val="Calibri"/>
        <family val="2"/>
        <charset val="1"/>
      </rPr>
      <t xml:space="preserve"> actuellement</t>
    </r>
  </si>
  <si>
    <t xml:space="preserve">&lt;99</t>
  </si>
  <si>
    <t xml:space="preserve">100 à 199</t>
  </si>
  <si>
    <t xml:space="preserve">200 à 299</t>
  </si>
  <si>
    <t xml:space="preserve">300 à 399</t>
  </si>
  <si>
    <t xml:space="preserve">400 à 599</t>
  </si>
  <si>
    <t xml:space="preserve">600 à 799</t>
  </si>
  <si>
    <t xml:space="preserve">autres</t>
  </si>
  <si>
    <t xml:space="preserve">1 à 20 m3</t>
  </si>
  <si>
    <t xml:space="preserve">20 m3 et plus</t>
  </si>
  <si>
    <t xml:space="preserve">AQUITAINE LOT 1</t>
  </si>
  <si>
    <t xml:space="preserve">DIRMSA</t>
  </si>
  <si>
    <t xml:space="preserve">Phares et Balises</t>
  </si>
  <si>
    <t xml:space="preserve">LeVerdon sur Mer</t>
  </si>
  <si>
    <t xml:space="preserve">4 Quai de Cordouan</t>
  </si>
  <si>
    <t xml:space="preserve">Le Verdon sur Mer</t>
  </si>
  <si>
    <t xml:space="preserve">8:00/12:00 – 13:30/16:00</t>
  </si>
  <si>
    <t xml:space="preserve">oui</t>
  </si>
  <si>
    <t xml:space="preserve">sans contenant</t>
  </si>
  <si>
    <t xml:space="preserve">16 m³ annuel</t>
  </si>
  <si>
    <t xml:space="preserve">quart de flotteur de bouée en polyéthylene moussée en polystyrène </t>
  </si>
  <si>
    <t xml:space="preserve">NÉANT</t>
  </si>
  <si>
    <t xml:space="preserve">500 L</t>
  </si>
  <si>
    <t xml:space="preserve">15/05/25 via marché PFRA / commande RGNA pour OM et jusqu’au 31/12/26 pour DIB</t>
  </si>
  <si>
    <t xml:space="preserve">badge et contrôle fichiers en amont</t>
  </si>
  <si>
    <t xml:space="preserve">9 pour OM et 5 bennes de 25 mètres cubes pou DIB</t>
  </si>
  <si>
    <t xml:space="preserve">30 pour OM</t>
  </si>
  <si>
    <t xml:space="preserve">5 POUR dib</t>
  </si>
  <si>
    <t xml:space="preserve">66666 litres</t>
  </si>
  <si>
    <t xml:space="preserve">rythme variable dans l’année selon présence stagiaires</t>
  </si>
  <si>
    <t xml:space="preserve">LIMOUSIN LOT 3</t>
  </si>
  <si>
    <t xml:space="preserve">84 avenue Emile Labussière 87000 Limoges</t>
  </si>
  <si>
    <t xml:space="preserve">28 000 litres</t>
  </si>
  <si>
    <t xml:space="preserve">Benne de ville</t>
  </si>
  <si>
    <t xml:space="preserve">3080 Litres (estimation)</t>
  </si>
  <si>
    <t xml:space="preserve">Collecte par CA. Utilisation des bennes de ville.
Anciens mobiliers détériorés (ponctuel)</t>
  </si>
  <si>
    <t xml:space="preserve">2 x 770 L</t>
  </si>
  <si>
    <t xml:space="preserve">4534,44 Litres</t>
  </si>
  <si>
    <t xml:space="preserve">Collecte par CA. Deux bennes à disposition du Commissariat et sorties pour les tournées
Anciens mobiliers détériorés (ponctuel)</t>
  </si>
  <si>
    <t xml:space="preserve">770 Litres (estimation)</t>
  </si>
  <si>
    <t xml:space="preserve">Collecte par CA. Utilisation des bennes de ville. Etant locataire des locaux, la redevance OM n’impacte pas le budget de fonctionnement
Anciens mobiliers détériorés (ponctuel)</t>
  </si>
  <si>
    <t xml:space="preserve">DATE DE FIN DE MARCHE RECYGO</t>
  </si>
  <si>
    <t xml:space="preserve">12320 litres</t>
  </si>
  <si>
    <t xml:space="preserve">x</t>
  </si>
  <si>
    <t xml:space="preserve">20 000 L</t>
  </si>
  <si>
    <t xml:space="preserve">24 000 L</t>
  </si>
  <si>
    <t xml:space="preserve">3320 L</t>
  </si>
  <si>
    <t xml:space="preserve">6000 L</t>
  </si>
  <si>
    <t xml:space="preserve">21 impasse de la Remonte</t>
  </si>
  <si>
    <t xml:space="preserve">7700 L</t>
  </si>
  <si>
    <t xml:space="preserve">POSTE DE POLICE</t>
  </si>
  <si>
    <t xml:space="preserve">1X 120L</t>
  </si>
  <si>
    <t xml:space="preserve">521 L</t>
  </si>
  <si>
    <t xml:space="preserve">BAT 4 AUTOROUTE</t>
  </si>
  <si>
    <t xml:space="preserve">1X500L</t>
  </si>
  <si>
    <t xml:space="preserve">2175 L</t>
  </si>
  <si>
    <t xml:space="preserve">1X750L</t>
  </si>
  <si>
    <t xml:space="preserve">3265 L</t>
  </si>
  <si>
    <t xml:space="preserve">BAT 13 MATÉRIEL</t>
  </si>
  <si>
    <t xml:space="preserve">BAT 9 DIRECTION ZONALE</t>
  </si>
  <si>
    <t xml:space="preserve">2X500L</t>
  </si>
  <si>
    <t xml:space="preserve">4350 L</t>
  </si>
  <si>
    <t xml:space="preserve">BAT 19 GARAGE</t>
  </si>
  <si>
    <t xml:space="preserve">BAT 22 ADMINISTRATIF</t>
  </si>
  <si>
    <t xml:space="preserve">2X750L</t>
  </si>
  <si>
    <t xml:space="preserve">19575  L</t>
  </si>
  <si>
    <t xml:space="preserve">BAT 24 STAND DE TIR</t>
  </si>
  <si>
    <t xml:space="preserve">1X120L</t>
  </si>
  <si>
    <t xml:space="preserve">4 passages/an pour le mess</t>
  </si>
  <si>
    <t xml:space="preserve">2M CUBE GRAISSE par intervention</t>
  </si>
  <si>
    <t xml:space="preserve">SARP OSIS OUEST -collecte bac à graisse</t>
  </si>
  <si>
    <t xml:space="preserve">POITOU CHARENTES LOT 2</t>
  </si>
  <si>
    <t xml:space="preserve">CRS18</t>
  </si>
  <si>
    <t xml:space="preserve">Ramassage municipal</t>
  </si>
  <si>
    <t xml:space="preserve">6000 litres</t>
  </si>
  <si>
    <t xml:space="preserve">CONVENTION LIMOGES MÉTROPOLE</t>
  </si>
  <si>
    <t xml:space="preserve">10920 litres</t>
  </si>
  <si>
    <t xml:space="preserve">LUNDI – VENDREDI
8h30 – 17h</t>
  </si>
  <si>
    <t xml:space="preserve">1/SEMAINE</t>
  </si>
  <si>
    <t xml:space="preserve">6200 L</t>
  </si>
  <si>
    <t xml:space="preserve">DCCRS</t>
  </si>
  <si>
    <t xml:space="preserve">Ramassages ordures ménagères assuré par la Communauté d’Agglomération d’Agen</t>
  </si>
  <si>
    <t xml:space="preserve">neant ramassage par la Ville de Pau</t>
  </si>
  <si>
    <t xml:space="preserve">1 (2 EN SAISON ESTIVALE)</t>
  </si>
  <si>
    <t xml:space="preserve">6900 LITRES</t>
  </si>
  <si>
    <t xml:space="preserve">LES VOLUMES COLLECTES DEPENDENT DE LA PRESENCE OU PAS DE COMPAGNIE SUR LE SITE .</t>
  </si>
  <si>
    <t xml:space="preserve">3 bacs</t>
  </si>
  <si>
    <t xml:space="preserve">24 000 litres</t>
  </si>
  <si>
    <t xml:space="preserve">CPN BIARRITZ</t>
  </si>
  <si>
    <t xml:space="preserve">Enlevé quotidiennement par l’agent d’entretien des locaux et jeté dans les containers de la ville</t>
  </si>
  <si>
    <t xml:space="preserve">5 rue Joliot Curie</t>
  </si>
  <si>
    <t xml:space="preserve">1 rue Joliot Curie</t>
  </si>
  <si>
    <t xml:space="preserve">2 bacs lundi, mercredi ou vendredi</t>
  </si>
  <si>
    <t xml:space="preserve">hendaye</t>
  </si>
  <si>
    <t xml:space="preserve">5 rue joliot Curie</t>
  </si>
  <si>
    <t xml:space="preserve">Souhait de 3 passages par semaine
 Pour nouveau marché</t>
  </si>
  <si>
    <t xml:space="preserve">HOTEL POLICE AGEN</t>
  </si>
  <si>
    <t xml:space="preserve">2 à 6 Rue Palissy</t>
  </si>
  <si>
    <t xml:space="preserve">CNI A PRESENTER</t>
  </si>
  <si>
    <t xml:space="preserve">Commissariat Police Villeneuve</t>
  </si>
  <si>
    <t xml:space="preserve">Boulevard de La République</t>
  </si>
  <si>
    <t xml:space="preserve">VILLENEUVE-SUR-LOT</t>
  </si>
  <si>
    <t xml:space="preserve">QUARTIER BÉTEILLE</t>
  </si>
  <si>
    <t xml:space="preserve">DIND EN MÉLANGE</t>
  </si>
  <si>
    <t xml:space="preserve">LAGORDD </t>
  </si>
  <si>
    <t xml:space="preserve">15000L</t>
  </si>
  <si>
    <t xml:space="preserve">10000L</t>
  </si>
  <si>
    <t xml:space="preserve">St PAUL LES DAX</t>
  </si>
  <si>
    <t xml:space="preserve">place du marché </t>
  </si>
  <si>
    <t xml:space="preserve">St Paul les dax</t>
  </si>
  <si>
    <t xml:space="preserve">89 cours dupré de saint Maur</t>
  </si>
  <si>
    <t xml:space="preserve">Site réglementé</t>
  </si>
  <si>
    <t xml:space="preserve">40 000 LITRES</t>
  </si>
  <si>
    <t xml:space="preserve">Fournisseur : VEOLIA</t>
  </si>
  <si>
    <t xml:space="preserve">4,8m3</t>
  </si>
  <si>
    <t xml:space="preserve">CERCLE MIXTE</t>
  </si>
  <si>
    <t xml:space="preserve">4800 L</t>
  </si>
  <si>
    <t xml:space="preserve">Volume calculé uniquement sur les déchets du restaurant hors compagnie et service</t>
  </si>
  <si>
    <t xml:space="preserve">6 000 L </t>
  </si>
  <si>
    <t xml:space="preserve">Déchets de la vie courante</t>
  </si>
  <si>
    <t xml:space="preserve">BML</t>
  </si>
  <si>
    <t xml:space="preserve">Environ 2 m³</t>
  </si>
  <si>
    <t xml:space="preserve">Déchets divers atelier petits engins
Et magasin des lots opérationnels.</t>
  </si>
  <si>
    <t xml:space="preserve">Bennes installées dans la rue</t>
  </si>
  <si>
    <t xml:space="preserve">4 bennes de 700L</t>
  </si>
  <si>
    <t xml:space="preserve">1 benne 400L</t>
  </si>
  <si>
    <t xml:space="preserve">1000L</t>
  </si>
  <si>
    <t xml:space="preserve">7/9 avenue Antoine Dufau</t>
  </si>
  <si>
    <t xml:space="preserve">Parking public - stationnement difficle</t>
  </si>
  <si>
    <t xml:space="preserve">Aucun</t>
  </si>
  <si>
    <t xml:space="preserve">tout venant (mobiliers)</t>
  </si>
  <si>
    <t xml:space="preserve">6 rue de l'Abreuvoir </t>
  </si>
  <si>
    <t xml:space="preserve">79000 NIORT </t>
  </si>
  <si>
    <t xml:space="preserve">centre ville, petit camion (hauteur inf 4,30 m) </t>
  </si>
  <si>
    <t xml:space="preserve">500l</t>
  </si>
  <si>
    <t xml:space="preserve">Site de la Vienne</t>
  </si>
  <si>
    <t xml:space="preserve">4 rue Micheline Ostermeyer</t>
  </si>
  <si>
    <t xml:space="preserve">accès porteur 19 t max</t>
  </si>
  <si>
    <t xml:space="preserve">1 benne 700L</t>
  </si>
  <si>
    <t xml:space="preserve">3200L</t>
  </si>
  <si>
    <t xml:space="preserve">24 Rue Donzelot</t>
  </si>
  <si>
    <t xml:space="preserve">2 bennes de 350 l</t>
  </si>
  <si>
    <t xml:space="preserve">800l</t>
  </si>
  <si>
    <t xml:space="preserve">40 m3</t>
  </si>
  <si>
    <t xml:space="preserve">90 m3</t>
  </si>
  <si>
    <t xml:space="preserve">0,5 T</t>
  </si>
  <si>
    <t xml:space="preserve">Benne de 30m3 déposée à la demande environ 3 bennes par an pour matériels, bureaux, déchets de garage non recyclables et non dangereux</t>
  </si>
  <si>
    <t xml:space="preserve">8000L</t>
  </si>
  <si>
    <t xml:space="preserve">ordures ménagères</t>
  </si>
  <si>
    <t xml:space="preserve">Renouvellement</t>
  </si>
  <si>
    <t xml:space="preserve">une centaine</t>
  </si>
  <si>
    <t xml:space="preserve">6225 litres</t>
  </si>
  <si>
    <t xml:space="preserve">62 000 litres</t>
  </si>
  <si>
    <t xml:space="preserve">30 agents</t>
  </si>
  <si>
    <t xml:space="preserve">39 000 litres</t>
  </si>
  <si>
    <t xml:space="preserve">1,3 tonnes</t>
  </si>
  <si>
    <t xml:space="preserve">35 000L</t>
  </si>
  <si>
    <t xml:space="preserve">3 agents</t>
  </si>
  <si>
    <t xml:space="preserve">5500L</t>
  </si>
  <si>
    <t xml:space="preserve">4 agents</t>
  </si>
  <si>
    <t xml:space="preserve">5000L</t>
  </si>
  <si>
    <t xml:space="preserve">6 agents</t>
  </si>
  <si>
    <t xml:space="preserve">4000L</t>
  </si>
  <si>
    <t xml:space="preserve">38 000L moy/1 AN</t>
  </si>
  <si>
    <t xml:space="preserve">20 agents</t>
  </si>
  <si>
    <t xml:space="preserve">2,5 tonnes </t>
  </si>
  <si>
    <t xml:space="preserve">9 agents</t>
  </si>
  <si>
    <t xml:space="preserve">35 000 litres</t>
  </si>
  <si>
    <t xml:space="preserve">20 000 litres</t>
  </si>
  <si>
    <t xml:space="preserve">Clé local déchets</t>
  </si>
  <si>
    <t xml:space="preserve">Crous de Bordeaux Aquitaine/Site d'Agen</t>
  </si>
  <si>
    <t xml:space="preserve">40KG</t>
  </si>
  <si>
    <t xml:space="preserve">DECHET TEXTILE ESTIMATIF DE 40 KG PAR AN </t>
  </si>
  <si>
    <t xml:space="preserve">Pôle hébergement</t>
  </si>
  <si>
    <t xml:space="preserve">Descartes</t>
  </si>
  <si>
    <t xml:space="preserve">11/13/15 rue Raoul Follereau</t>
  </si>
  <si>
    <t xml:space="preserve">Caisso</t>
  </si>
  <si>
    <t xml:space="preserve">10/12 rue Marcel Doré</t>
  </si>
  <si>
    <t xml:space="preserve">Francine Poitevin</t>
  </si>
  <si>
    <t xml:space="preserve">200 Avenue du recteur Pineau</t>
  </si>
  <si>
    <t xml:space="preserve">Rabelais</t>
  </si>
  <si>
    <t xml:space="preserve">11 rue de la Devinière</t>
  </si>
  <si>
    <t xml:space="preserve">St Eloi</t>
  </si>
  <si>
    <t xml:space="preserve">19/21 Av Louis Michel le Peletier</t>
  </si>
  <si>
    <t xml:space="preserve">Marie Curie</t>
  </si>
  <si>
    <t xml:space="preserve">21 rue Jean Richard Bloch</t>
  </si>
  <si>
    <t xml:space="preserve">Roche d'Argent</t>
  </si>
  <si>
    <t xml:space="preserve">1 rue Roche d'Argent</t>
  </si>
  <si>
    <t xml:space="preserve">Centre ville /acces difficile selon le véhicule</t>
  </si>
  <si>
    <t xml:space="preserve">Jeanne d'Arc</t>
  </si>
  <si>
    <t xml:space="preserve">49 rue de la Cathédrale</t>
  </si>
  <si>
    <t xml:space="preserve">Pont Achard</t>
  </si>
  <si>
    <t xml:space="preserve">41 Boulevard Pont Achard</t>
  </si>
  <si>
    <t xml:space="preserve">Canolle</t>
  </si>
  <si>
    <t xml:space="preserve">15 rue Guillaume le Troubadour</t>
  </si>
  <si>
    <t xml:space="preserve">Michel Foucault</t>
  </si>
  <si>
    <t xml:space="preserve">12 rue Louis Pasteur</t>
  </si>
  <si>
    <t xml:space="preserve">Ouvrard</t>
  </si>
  <si>
    <t xml:space="preserve">11/12 Louis Pasteur</t>
  </si>
  <si>
    <t xml:space="preserve">HEB </t>
  </si>
  <si>
    <t xml:space="preserve">TOUTES Résidence </t>
  </si>
  <si>
    <t xml:space="preserve">15 rue François Vaux de Foletier </t>
  </si>
  <si>
    <t xml:space="preserve">Sur base d'une moyenne : 0,43 tonnes par mois</t>
  </si>
  <si>
    <t xml:space="preserve">Résidence Henri Georges Clouzot </t>
  </si>
  <si>
    <t xml:space="preserve">10 avenue Wellingborough</t>
  </si>
  <si>
    <t xml:space="preserve">Republique </t>
  </si>
  <si>
    <t xml:space="preserve">Antinéa</t>
  </si>
  <si>
    <t xml:space="preserve"> Pas de marché / prestation de la ville</t>
  </si>
  <si>
    <t xml:space="preserve">Ramassage poubelles de la ville</t>
  </si>
  <si>
    <t xml:space="preserve">5 allée Alfred Leroux</t>
  </si>
  <si>
    <t xml:space="preserve">RECTORAT POITIERS</t>
  </si>
  <si>
    <t xml:space="preserve">22 rue Guillaume VII Le Troubadour- CS 40625 </t>
  </si>
  <si>
    <t xml:space="preserve">460€ de mise à disposition des bacs+ 5538€ de traitement déchets</t>
  </si>
  <si>
    <t xml:space="preserve">61 avenue de Limoges- CS98661</t>
  </si>
  <si>
    <t xml:space="preserve">600€ de traitement de déchets</t>
  </si>
  <si>
    <t xml:space="preserve">18500L / 18,50m³</t>
  </si>
  <si>
    <t xml:space="preserve">Sites sous convention avec les communautés d’agglomération</t>
  </si>
  <si>
    <t xml:space="preserve">1920L / 1,92m³</t>
  </si>
  <si>
    <t xml:space="preserve">3040L / 3,04m³</t>
  </si>
  <si>
    <t xml:space="preserve">340L / 0,34m³</t>
  </si>
  <si>
    <t xml:space="preserve">DDTM</t>
  </si>
  <si>
    <t xml:space="preserve">89 avenue des Cordeliers</t>
  </si>
  <si>
    <t xml:space="preserve">7920L / 7,92m³</t>
  </si>
  <si>
    <t xml:space="preserve">2160L / 2,16m³</t>
  </si>
  <si>
    <t xml:space="preserve">3 avenue Foch</t>
  </si>
  <si>
    <t xml:space="preserve">17320 MARENNES</t>
  </si>
  <si>
    <t xml:space="preserve">715L / 0,71 m³</t>
  </si>
  <si>
    <t xml:space="preserve">69 avenue de la grande Conche</t>
  </si>
  <si>
    <t xml:space="preserve">17200 ROYAN</t>
  </si>
  <si>
    <t xml:space="preserve">310L / 0,31m³</t>
  </si>
  <si>
    <t xml:space="preserve">Matériels/mobiliers</t>
  </si>
  <si>
    <t xml:space="preserve">DGDDI</t>
  </si>
  <si>
    <t xml:space="preserve">DINA</t>
  </si>
  <si>
    <t xml:space="preserve">HDD</t>
  </si>
  <si>
    <t xml:space="preserve">1 quai de la Douane</t>
  </si>
  <si>
    <t xml:space="preserve">65 kg</t>
  </si>
  <si>
    <t xml:space="preserve">papier principalement</t>
  </si>
  <si>
    <t xml:space="preserve">garage</t>
  </si>
  <si>
    <t xml:space="preserve">DR de Bayonne</t>
  </si>
  <si>
    <t xml:space="preserve">1 rue Abert 1er</t>
  </si>
  <si>
    <t xml:space="preserve">64109 BAYONNE</t>
  </si>
  <si>
    <t xml:space="preserve">DR de POITIERS</t>
  </si>
  <si>
    <t xml:space="preserve">rue savadore Allende</t>
  </si>
  <si>
    <t xml:space="preserve">86020 POITIERS</t>
  </si>
  <si>
    <t xml:space="preserve">72000 L</t>
  </si>
  <si>
    <t xml:space="preserve">28800 L</t>
  </si>
  <si>
    <t xml:space="preserve">DISP Bordeaux</t>
  </si>
  <si>
    <t xml:space="preserve">10000 L</t>
  </si>
  <si>
    <t xml:space="preserve">Oui / Non
Voir observations colonne Z</t>
  </si>
  <si>
    <r>
      <rPr>
        <sz val="11"/>
        <color theme="1"/>
        <rFont val="Calibri"/>
        <family val="2"/>
        <charset val="1"/>
      </rPr>
      <t xml:space="preserve">3 bornes aériennes de 6000 litres </t>
    </r>
    <r>
      <rPr>
        <b val="true"/>
        <sz val="11"/>
        <color rgb="FFFF0000"/>
        <rFont val="Calibri"/>
        <family val="2"/>
        <charset val="1"/>
      </rPr>
      <t xml:space="preserve">pour les OM</t>
    </r>
  </si>
  <si>
    <t xml:space="preserve">3 bornes aériennes de 6000 litres = 18.000 litres au total</t>
  </si>
  <si>
    <t xml:space="preserve">33300 litres</t>
  </si>
  <si>
    <r>
      <rPr>
        <sz val="11"/>
        <rFont val="Calibri"/>
        <family val="2"/>
        <charset val="1"/>
      </rPr>
      <t xml:space="preserve">Concernant les contraintes d'accès </t>
    </r>
    <r>
      <rPr>
        <b val="true"/>
        <sz val="11"/>
        <color rgb="FFFF0000"/>
        <rFont val="Calibri"/>
        <family val="2"/>
        <charset val="1"/>
      </rPr>
      <t xml:space="preserve">pour les OM</t>
    </r>
    <r>
      <rPr>
        <sz val="11"/>
        <color theme="1"/>
        <rFont val="Calibri"/>
        <family val="2"/>
        <charset val="1"/>
      </rPr>
      <t xml:space="preserve">, tout dépend du type de collecte envisagé : 
- Ramassage régulier plusieurs fois par semaine de conteneurs plastiques 660L : nécessité d’une autorisation d’accès dans l’enceinte, avec horaires restreints 8h30-11h00 et 13h45-15h45 (ce que nous avions jusqu’en 2022)
- Ramassage 1 fois / semaine de bornes aériennes 6000L avec serrures, (ce que nous avons actuellement) : les bornes sont situées hors de l’enceinte et accessibles sans contrainte</t>
    </r>
  </si>
  <si>
    <t xml:space="preserve">CD Mauzac</t>
  </si>
  <si>
    <t xml:space="preserve">Oui
nécessité d’une autorisation d’accès dans l’enceinte, avec horaires restreints 8h30-11h00 et 13h45-15h45</t>
  </si>
  <si>
    <r>
      <rPr>
        <sz val="11"/>
        <color theme="1"/>
        <rFont val="Calibri"/>
        <family val="2"/>
        <charset val="1"/>
      </rPr>
      <t xml:space="preserve">0 </t>
    </r>
    <r>
      <rPr>
        <b val="true"/>
        <sz val="11"/>
        <color rgb="FFFF0000"/>
        <rFont val="Calibri"/>
        <family val="2"/>
        <charset val="1"/>
      </rPr>
      <t xml:space="preserve">pour les DIB</t>
    </r>
  </si>
  <si>
    <t xml:space="preserve">0,075 (location d'une benne ponctuelle 4 fois par an)</t>
  </si>
  <si>
    <t xml:space="preserve">4 bennes ponctuelles</t>
  </si>
  <si>
    <t xml:space="preserve">5 m3</t>
  </si>
  <si>
    <r>
      <rPr>
        <b val="true"/>
        <sz val="11"/>
        <color rgb="FFFF0000"/>
        <rFont val="Calibri"/>
        <family val="2"/>
        <charset val="1"/>
      </rPr>
      <t xml:space="preserve">Pour les DIB</t>
    </r>
    <r>
      <rPr>
        <sz val="11"/>
        <color theme="1"/>
        <rFont val="Calibri"/>
        <family val="2"/>
        <charset val="1"/>
      </rPr>
      <t xml:space="preserve"> issus de la formation professionnelle métiers du bâtiment  (chutes de bois, métal, placos…) : 1 fois par trimestre, pose en zone détention d'une benne qui est remplie en 48h puis enlevée.  </t>
    </r>
  </si>
  <si>
    <t xml:space="preserve">Déchets récupérés par prestation ménage et collectés par la ville</t>
  </si>
  <si>
    <t xml:space="preserve">CD17</t>
  </si>
  <si>
    <t xml:space="preserve">Au renouvellement du marché</t>
  </si>
  <si>
    <t xml:space="preserve">10 bacs roulants 750 litres et 1 compacteur 20 m3</t>
  </si>
  <si>
    <t xml:space="preserve">5 tonnes</t>
  </si>
  <si>
    <t xml:space="preserve">Compacteur monobloc type 20 N (20 m3), actuellement non pris dans le marché en cours. Actuellement, facturation mensuelle en hors marché pour la location de 10 bacs roulants 750 litres et 1 compacteur monobloc 20 m3 + collecte et traitement des DIB au forfait environ toutes les 6 semaines</t>
  </si>
  <si>
    <t xml:space="preserve">80M3</t>
  </si>
  <si>
    <t xml:space="preserve">1 m3 par an</t>
  </si>
  <si>
    <t xml:space="preserve">Chutes de bois</t>
  </si>
  <si>
    <t xml:space="preserve">Chutes de métal</t>
  </si>
  <si>
    <t xml:space="preserve">0,5 m3 par an</t>
  </si>
  <si>
    <t xml:space="preserve">Chutes de verre</t>
  </si>
  <si>
    <t xml:space="preserve">4 m3 par an</t>
  </si>
  <si>
    <t xml:space="preserve">Mobiliers </t>
  </si>
  <si>
    <t xml:space="preserve">8 m3 par an</t>
  </si>
  <si>
    <t xml:space="preserve">Matelas mousse</t>
  </si>
  <si>
    <t xml:space="preserve">Cour d'appel/SAR/Tribunal judiciaire de Bordeaux</t>
  </si>
  <si>
    <t xml:space="preserve">Conditions d'accès restreintes - avant 7h30 le matin - accès depuis rue Joffre</t>
  </si>
  <si>
    <t xml:space="preserve">25000 litres</t>
  </si>
  <si>
    <t xml:space="preserve">14 par an</t>
  </si>
  <si>
    <t xml:space="preserve">1 à 20 m³</t>
  </si>
  <si>
    <t xml:space="preserve">20 m³</t>
  </si>
  <si>
    <t xml:space="preserve">Les rotations doivent se faire sous 48H
Aprés la demande
</t>
  </si>
  <si>
    <t xml:space="preserve">30 sacs de 30L</t>
  </si>
  <si>
    <t xml:space="preserve">INRAE</t>
  </si>
  <si>
    <t xml:space="preserve">SDAR</t>
  </si>
  <si>
    <t xml:space="preserve">VILLENAVE D'ORNON</t>
  </si>
  <si>
    <t xml:space="preserve">71 AVENUE EDOUARD BOURLAUX 33140 VILLENAVE D'ORNON</t>
  </si>
  <si>
    <t xml:space="preserve">renouvellement PFRA 04/10/2026</t>
  </si>
  <si>
    <t xml:space="preserve">horaire d'accès : 6h00 -19h00 </t>
  </si>
  <si>
    <t xml:space="preserve"> 2 fois : (6 bacs 2 fois /semaine et 15 bacs 1 fois/semaine)
Bennes 15m3 : à la demande</t>
  </si>
  <si>
    <t xml:space="preserve">5 tonnes/mois</t>
  </si>
  <si>
    <t xml:space="preserve">LOTS 10, 11, 12  « BIO DÉCHETS »</t>
  </si>
  <si>
    <r>
      <rPr>
        <b val="true"/>
        <sz val="16"/>
        <color theme="1"/>
        <rFont val="Calibri"/>
        <family val="2"/>
        <charset val="1"/>
      </rPr>
      <t xml:space="preserve">LOT « BIO DÉCHETS » 
</t>
    </r>
    <r>
      <rPr>
        <b val="true"/>
        <u val="single"/>
        <sz val="16"/>
        <color theme="1"/>
        <rFont val="Calibri"/>
        <family val="2"/>
        <charset val="1"/>
      </rPr>
      <t xml:space="preserve">Contenu</t>
    </r>
    <r>
      <rPr>
        <b val="true"/>
        <sz val="16"/>
        <color theme="1"/>
        <rFont val="Calibri"/>
        <family val="2"/>
        <charset val="1"/>
      </rPr>
      <t xml:space="preserve"> : déchets alimentaires (cantines et de tables) et huiles de friture usagées
QUANTITÉS ESTIMATIVES </t>
    </r>
  </si>
  <si>
    <t xml:space="preserve">LES SITES</t>
  </si>
  <si>
    <t xml:space="preserve">Évaluation des contenants actuels -Litres/m3</t>
  </si>
  <si>
    <r>
      <rPr>
        <sz val="11"/>
        <color theme="1"/>
        <rFont val="Calibri"/>
        <family val="2"/>
        <charset val="1"/>
      </rPr>
      <t xml:space="preserve">VOLUME </t>
    </r>
    <r>
      <rPr>
        <sz val="11"/>
        <color rgb="FFFF0000"/>
        <rFont val="Calibri"/>
        <family val="2"/>
        <charset val="1"/>
      </rPr>
      <t xml:space="preserve">MENSUEL</t>
    </r>
    <r>
      <rPr>
        <sz val="11"/>
        <color theme="1"/>
        <rFont val="Calibri"/>
        <family val="2"/>
        <charset val="1"/>
      </rPr>
      <t xml:space="preserve"> ESTIME</t>
    </r>
  </si>
  <si>
    <r>
      <rPr>
        <sz val="11"/>
        <color theme="1"/>
        <rFont val="Calibri"/>
        <family val="2"/>
        <charset val="1"/>
      </rPr>
      <t xml:space="preserve">Nombre de repas </t>
    </r>
    <r>
      <rPr>
        <b val="true"/>
        <sz val="11"/>
        <color theme="1"/>
        <rFont val="Calibri"/>
        <family val="2"/>
        <charset val="1"/>
      </rPr>
      <t xml:space="preserve">par jour</t>
    </r>
  </si>
  <si>
    <t xml:space="preserve">Nbre points de collecte</t>
  </si>
  <si>
    <t xml:space="preserve">Nombre de contenants sur site</t>
  </si>
  <si>
    <t xml:space="preserve">1 à
 20 m3</t>
  </si>
  <si>
    <t xml:space="preserve">DCT</t>
  </si>
  <si>
    <t xml:space="preserve">AQUITAINE LOT 10</t>
  </si>
  <si>
    <t xml:space="preserve">33150 CENON</t>
  </si>
  <si>
    <t xml:space="preserve">INQUANTIFIABLE</t>
  </si>
  <si>
    <t xml:space="preserve">1X400L</t>
  </si>
  <si>
    <t xml:space="preserve">1740 L</t>
  </si>
  <si>
    <t xml:space="preserve">Collecte hebdomadaire</t>
  </si>
  <si>
    <t xml:space="preserve">POITOU CHARENTES LOT 11</t>
  </si>
  <si>
    <t xml:space="preserve">1x120 L</t>
  </si>
  <si>
    <t xml:space="preserve"> 0,125 tonnes</t>
  </si>
  <si>
    <t xml:space="preserve">contrat en cours hors marché ECOVALIM</t>
  </si>
  <si>
    <t xml:space="preserve">Contenants actuels trop importants /au volume réel</t>
  </si>
  <si>
    <t xml:space="preserve">LIMOUSIN LOT 12</t>
  </si>
  <si>
    <t xml:space="preserve">480 L</t>
  </si>
  <si>
    <t xml:space="preserve">Contrat CRS20/SUEZ 
Possible jusqu’au 31/12/2027</t>
  </si>
  <si>
    <t xml:space="preserve">300 L</t>
  </si>
  <si>
    <t xml:space="preserve">Actuellement 1 passage/semaine pour un bac de 660 L mais besoin réel estimé à 300 L et 1 passage toutes les deux semaines</t>
  </si>
  <si>
    <t xml:space="preserve">1710 KILOS POUR L’ANNÉE 2025</t>
  </si>
  <si>
    <t xml:space="preserve">PAU </t>
  </si>
  <si>
    <t xml:space="preserve">Récurrent 1 fois/semaine</t>
  </si>
  <si>
    <t xml:space="preserve">VOLUME ANNUEL12480</t>
  </si>
  <si>
    <t xml:space="preserve">ENTRE 0 ET 400</t>
  </si>
  <si>
    <t xml:space="preserve">ENTRE 0 ET 2000 LITRES</t>
  </si>
  <si>
    <t xml:space="preserve">pas de tri de ces déchets, vont dans les sacs OM</t>
  </si>
  <si>
    <t xml:space="preserve">Enlevé quotidiennement par l’agent d’entretien des locaux et jetés dans les containers de la ville</t>
  </si>
  <si>
    <t xml:space="preserve">Hôtel de police d’AGEN</t>
  </si>
  <si>
    <t xml:space="preserve">2 M3</t>
  </si>
  <si>
    <t xml:space="preserve">Commissariat VILLENEUVE</t>
  </si>
  <si>
    <t xml:space="preserve">1 à  20 m³</t>
  </si>
  <si>
    <t xml:space="preserve">89 cours dupre de saint maur</t>
  </si>
  <si>
    <t xml:space="preserve">Déchets mis au compost</t>
  </si>
  <si>
    <t xml:space="preserve">56,25m3</t>
  </si>
  <si>
    <t xml:space="preserve">4eRIISC</t>
  </si>
  <si>
    <t xml:space="preserve">2 000 L</t>
  </si>
  <si>
    <t xml:space="preserve">Le titulaire devra nous remettre le DAC (document d’accompagnenent commercial) à chaque relevage des bio déchets  pour la tracabilité.</t>
  </si>
  <si>
    <t xml:space="preserve">300L</t>
  </si>
  <si>
    <t xml:space="preserve">24, rue Donzelot </t>
  </si>
  <si>
    <t xml:space="preserve">pas de tri réalisé à ce jours</t>
  </si>
  <si>
    <t xml:space="preserve">parc actuel : 1 bac de 240L</t>
  </si>
  <si>
    <t xml:space="preserve">RU CAP'U</t>
  </si>
  <si>
    <t xml:space="preserve">1,5 tonnes</t>
  </si>
  <si>
    <t xml:space="preserve">146 rue Léo Saignat</t>
  </si>
  <si>
    <t xml:space="preserve">2500 kg </t>
  </si>
  <si>
    <t xml:space="preserve">Talence</t>
  </si>
  <si>
    <t xml:space="preserve">1300-1700</t>
  </si>
  <si>
    <t xml:space="preserve">170L</t>
  </si>
  <si>
    <t xml:space="preserve">900kg</t>
  </si>
  <si>
    <t xml:space="preserve">775 KG</t>
  </si>
  <si>
    <t xml:space="preserve">1000 Tonnes</t>
  </si>
  <si>
    <t xml:space="preserve">750 Tonnes</t>
  </si>
  <si>
    <t xml:space="preserve"> Clé local biodéchets</t>
  </si>
  <si>
    <t xml:space="preserve">150 l</t>
  </si>
  <si>
    <t xml:space="preserve">Cafétéria Le Forum</t>
  </si>
  <si>
    <t xml:space="preserve">2 rue Léon Duguit</t>
  </si>
  <si>
    <t xml:space="preserve">Fermé pour travaux - Réouverture prévue fin 2027</t>
  </si>
  <si>
    <t xml:space="preserve">RESTAURANT UNIVERSITAIRE </t>
  </si>
  <si>
    <t xml:space="preserve">1500-1700</t>
  </si>
  <si>
    <t xml:space="preserve">1100KG</t>
  </si>
  <si>
    <t xml:space="preserve">ATTENTION FERMTURE SITE DANS L'ANNEE , LE VOLUME MENSUEL A ÉTÉ CALCULE SUR LA BASE DU VOLUME ANNUEL/12</t>
  </si>
  <si>
    <t xml:space="preserve">900-100</t>
  </si>
  <si>
    <t xml:space="preserve">1360KG</t>
  </si>
  <si>
    <t xml:space="preserve">ROCHE D'ARGENT</t>
  </si>
  <si>
    <t xml:space="preserve">A VOIR SUR PLACE </t>
  </si>
  <si>
    <t xml:space="preserve">1 RUE ROCHE D'ARGENT</t>
  </si>
  <si>
    <t xml:space="preserve">350-400</t>
  </si>
  <si>
    <t xml:space="preserve">288KG</t>
  </si>
  <si>
    <t xml:space="preserve">700-1000</t>
  </si>
  <si>
    <t xml:space="preserve">800 KG</t>
  </si>
  <si>
    <t xml:space="preserve">80-200</t>
  </si>
  <si>
    <t xml:space="preserve">100 KG</t>
  </si>
  <si>
    <t xml:space="preserve">LE BREUTY</t>
  </si>
  <si>
    <t xml:space="preserve">1600 L</t>
  </si>
  <si>
    <t xml:space="preserve">LE CROUSTY</t>
  </si>
  <si>
    <t xml:space="preserve">LE NIL</t>
  </si>
  <si>
    <t xml:space="preserve">litres</t>
  </si>
  <si>
    <t xml:space="preserve">RU Vespucci </t>
  </si>
  <si>
    <t xml:space="preserve">rue du Loup Marin</t>
  </si>
  <si>
    <t xml:space="preserve">RA</t>
  </si>
  <si>
    <t xml:space="preserve">Brasserie Antinéa</t>
  </si>
  <si>
    <t xml:space="preserve">rue Vaux de Foletier</t>
  </si>
  <si>
    <t xml:space="preserve">NIORT</t>
  </si>
  <si>
    <t xml:space="preserve">A  définir</t>
  </si>
  <si>
    <t xml:space="preserve">Pas encore initié. A méditer. Ca serait pour les petits déchets </t>
  </si>
  <si>
    <t xml:space="preserve">Bac sécurisé car sur la voir publique</t>
  </si>
  <si>
    <t xml:space="preserve">1 bac de 120L sur roulette</t>
  </si>
  <si>
    <t xml:space="preserve">400Kg</t>
  </si>
  <si>
    <t xml:space="preserve">actuellement pas de collecte bio déchet à la MA agen, pas de zone de stockage et d'évacuation adaptée</t>
  </si>
  <si>
    <t xml:space="preserve">Compostage local</t>
  </si>
  <si>
    <t xml:space="preserve">2 à 6</t>
  </si>
  <si>
    <t xml:space="preserve">Déchets très rares - repas personnels</t>
  </si>
  <si>
    <t xml:space="preserve">4 à 8</t>
  </si>
  <si>
    <t xml:space="preserve">Un pavillon de compostage est en place sur le site.</t>
  </si>
  <si>
    <t xml:space="preserve">17 bis place Winston Churchill </t>
  </si>
  <si>
    <t xml:space="preserve">20 m3</t>
  </si>
  <si>
    <t xml:space="preserve">nécessité de sacs poubelle bio + 2 contenants</t>
  </si>
  <si>
    <t xml:space="preserve">1 passage tous les 2 mois</t>
  </si>
  <si>
    <t xml:space="preserve">62 rue Frédéric Joliot Curie</t>
  </si>
  <si>
    <t xml:space="preserve">10L</t>
  </si>
  <si>
    <t xml:space="preserve">2 passages par an pour les huiles de cuisine</t>
  </si>
  <si>
    <t xml:space="preserve">lombricomposteur sur place</t>
  </si>
  <si>
    <t xml:space="preserve">LOTS 4, 5, 6  « DASRI »</t>
  </si>
  <si>
    <r>
      <rPr>
        <b val="true"/>
        <sz val="16"/>
        <color theme="1"/>
        <rFont val="Calibri"/>
        <family val="2"/>
        <charset val="1"/>
      </rPr>
      <t xml:space="preserve">LOT « DÉCHETS A RISQUE INFECTIEUX » (DASRI)
</t>
    </r>
    <r>
      <rPr>
        <b val="true"/>
        <u val="single"/>
        <sz val="16"/>
        <color theme="1"/>
        <rFont val="Calibri"/>
        <family val="2"/>
        <charset val="1"/>
      </rPr>
      <t xml:space="preserve">Comprenant</t>
    </r>
    <r>
      <rPr>
        <b val="true"/>
        <sz val="16"/>
        <color theme="1"/>
        <rFont val="Calibri"/>
        <family val="2"/>
        <charset val="1"/>
      </rPr>
      <t xml:space="preserve"> : déchets biologiques, organiques congelés, DASRI solides ou liquides
QUANTITÉS ESTIMATIVES </t>
    </r>
  </si>
  <si>
    <r>
      <rPr>
        <b val="true"/>
        <sz val="11"/>
        <color rgb="FFFF0000"/>
        <rFont val="Calibri"/>
        <family val="2"/>
        <charset val="1"/>
      </rPr>
      <t xml:space="preserve">Volume</t>
    </r>
    <r>
      <rPr>
        <sz val="11"/>
        <color theme="1"/>
        <rFont val="Calibri"/>
        <family val="2"/>
        <charset val="1"/>
      </rPr>
      <t xml:space="preserve"> traité ou Estimation </t>
    </r>
    <r>
      <rPr>
        <b val="true"/>
        <sz val="11"/>
        <color rgb="FFFF0000"/>
        <rFont val="Calibri"/>
        <family val="2"/>
        <charset val="1"/>
      </rPr>
      <t xml:space="preserve">MENSUELLE</t>
    </r>
    <r>
      <rPr>
        <sz val="11"/>
        <color theme="1"/>
        <rFont val="Calibri"/>
        <family val="2"/>
        <charset val="1"/>
      </rPr>
      <t xml:space="preserve"> Litres ou autres unités à préciser</t>
    </r>
  </si>
  <si>
    <t xml:space="preserve">Nombre de collecte par semaine</t>
  </si>
  <si>
    <t xml:space="preserve">Nombre de point de collecte</t>
  </si>
  <si>
    <t xml:space="preserve">Nombre de contenant sur site</t>
  </si>
  <si>
    <t xml:space="preserve">DASRI </t>
  </si>
  <si>
    <t xml:space="preserve">DASRI (déchets organiques congelés) Tonnes</t>
  </si>
  <si>
    <t xml:space="preserve">Autres précisions utiles pour la collecte, type de déchets</t>
  </si>
  <si>
    <t xml:space="preserve">AQUITAINE LOT 4</t>
  </si>
  <si>
    <t xml:space="preserve">1 Collecte par trimestre des déchets de l’infirmerie</t>
  </si>
  <si>
    <t xml:space="preserve">50l</t>
  </si>
  <si>
    <t xml:space="preserve">100 l</t>
  </si>
  <si>
    <t xml:space="preserve">50 l</t>
  </si>
  <si>
    <t xml:space="preserve">80 l </t>
  </si>
  <si>
    <t xml:space="preserve">TOUS SERVICES</t>
  </si>
  <si>
    <t xml:space="preserve">HP BX</t>
  </si>
  <si>
    <t xml:space="preserve">4 COLLECTES ANNUELLES</t>
  </si>
  <si>
    <t xml:space="preserve">AUCUN - RDV EXTERIEUR HP</t>
  </si>
  <si>
    <t xml:space="preserve">PONCTUELLE</t>
  </si>
  <si>
    <t xml:space="preserve">10 / / 15</t>
  </si>
  <si>
    <t xml:space="preserve">NON GÉRÉS</t>
  </si>
  <si>
    <t xml:space="preserve">POITOU CHARENTES LOT 5</t>
  </si>
  <si>
    <t xml:space="preserve">LIMOUSIN LOT 6</t>
  </si>
  <si>
    <t xml:space="preserve">CHIMIE -trackdechets</t>
  </si>
  <si>
    <t xml:space="preserve">Gérés par PTS Bayonne</t>
  </si>
  <si>
    <t xml:space="preserve">Pas d’information </t>
  </si>
  <si>
    <t xml:space="preserve">CIC</t>
  </si>
  <si>
    <t xml:space="preserve">Caserne Bongot – 2rte de Corbigny – 23000 GUERET</t>
  </si>
  <si>
    <t xml:space="preserve">GUÉRET</t>
  </si>
  <si>
    <t xml:space="preserve">2 fois à l’année</t>
  </si>
  <si>
    <t xml:space="preserve">La collecte se fait ponctuellement à notre demande à raison de deux fois à l’année</t>
  </si>
  <si>
    <t xml:space="preserve">Caserne Levasseur 2 boulevard de l’artillerie</t>
  </si>
  <si>
    <t xml:space="preserve">ANGOULÊME</t>
  </si>
  <si>
    <t xml:space="preserve"> collecte  à la demande 3 à 4 par an</t>
  </si>
  <si>
    <t xml:space="preserve">24 cartons de 50 L et 24 cartons de 15 L</t>
  </si>
  <si>
    <t xml:space="preserve">45 Kg par an</t>
  </si>
  <si>
    <t xml:space="preserve">CASERNE MAJORE MÉLANIE LEMÉE</t>
  </si>
  <si>
    <t xml:space="preserve">15 RUE VALENCE</t>
  </si>
  <si>
    <t xml:space="preserve">250 L</t>
  </si>
  <si>
    <t xml:space="preserve">ANTENNE MEDICALE</t>
  </si>
  <si>
    <t xml:space="preserve">CIC </t>
  </si>
  <si>
    <t xml:space="preserve">CASERNE JOURDAN</t>
  </si>
  <si>
    <t xml:space="preserve">150L</t>
  </si>
  <si>
    <t xml:space="preserve">Caserne Duverdier,</t>
  </si>
  <si>
    <t xml:space="preserve"> à la demande 2 à 3 fois par an</t>
  </si>
  <si>
    <t xml:space="preserve">25 à 50 Kg / an</t>
  </si>
  <si>
    <t xml:space="preserve">Caserne Judaïque</t>
  </si>
  <si>
    <t xml:space="preserve">200 rue JudaÏque</t>
  </si>
  <si>
    <t xml:space="preserve">à la demande</t>
  </si>
  <si>
    <t xml:space="preserve">Enlèvement à la demande d’une plus grande qté en fonction augmentation activité</t>
  </si>
  <si>
    <t xml:space="preserve">Caserne Barade</t>
  </si>
  <si>
    <t xml:space="preserve">50 rue Pierre Benoît </t>
  </si>
  <si>
    <t xml:space="preserve">MONT-DE-MARSAN</t>
  </si>
  <si>
    <t xml:space="preserve">DASRI plastique jaune de 50L chacune
Déchets biologiques ou consommables entrés en contact avec les scènes CIC traitées sur le terrain</t>
  </si>
  <si>
    <t xml:space="preserve">Caserne Lovy</t>
  </si>
  <si>
    <t xml:space="preserve">15, rue de la Botte</t>
  </si>
  <si>
    <t xml:space="preserve">1 fois / trimestre</t>
  </si>
  <si>
    <t xml:space="preserve">10/12 box de 25 L / trimestre</t>
  </si>
  <si>
    <t xml:space="preserve">SLF</t>
  </si>
  <si>
    <t xml:space="preserve">Caserne </t>
  </si>
  <si>
    <t xml:space="preserve">23 rue du général largeau</t>
  </si>
  <si>
    <t xml:space="preserve">SGAMI SUD OUEST</t>
  </si>
  <si>
    <t xml:space="preserve">BACALAN</t>
  </si>
  <si>
    <t xml:space="preserve">accès réglementé</t>
  </si>
  <si>
    <t xml:space="preserve">89 cours dupré de saint maur</t>
  </si>
  <si>
    <t xml:space="preserve">FOURNISSEUR : Proserve DASRI
Prestation de ramassage à la demande
Reconduction possible 3 ans soit jusqu’au 31/03/2029
73,80 €la collecte et l’échange de boite à aiguilles</t>
  </si>
  <si>
    <t xml:space="preserve">CDC</t>
  </si>
  <si>
    <t xml:space="preserve">SMU</t>
  </si>
  <si>
    <t xml:space="preserve">Libourne</t>
  </si>
  <si>
    <t xml:space="preserve">Poste de sécurité</t>
  </si>
  <si>
    <t xml:space="preserve">15 Place Joffre</t>
  </si>
  <si>
    <t xml:space="preserve">à la demande (2/an)</t>
  </si>
  <si>
    <t xml:space="preserve">4 cartons de 50L/AN</t>
  </si>
  <si>
    <t xml:space="preserve">200L/AN</t>
  </si>
  <si>
    <t xml:space="preserve">3 ALLEE MAINE DE BIRAN</t>
  </si>
  <si>
    <t xml:space="preserve">PESSAC </t>
  </si>
  <si>
    <t xml:space="preserve">à la demande </t>
  </si>
  <si>
    <t xml:space="preserve">16 litres</t>
  </si>
  <si>
    <t xml:space="preserve">huiles de friture/ 2 à 3 passages par an</t>
  </si>
  <si>
    <t xml:space="preserve">Restaurant universitaire Le Mascret</t>
  </si>
  <si>
    <t xml:space="preserve">Huiles alimentaires usagées- 2 bacs de 6m3</t>
  </si>
  <si>
    <t xml:space="preserve">1 tous les 2/3 mois</t>
  </si>
  <si>
    <t xml:space="preserve">120 litres</t>
  </si>
  <si>
    <t xml:space="preserve">Huiles alimentaires usagées</t>
  </si>
  <si>
    <t xml:space="preserve">1 tous les 2 mois</t>
  </si>
  <si>
    <t xml:space="preserve">2 par an</t>
  </si>
  <si>
    <t xml:space="preserve">Crous de Bordeaux /CLOUS Pau</t>
  </si>
  <si>
    <t xml:space="preserve">restauration Pau</t>
  </si>
  <si>
    <t xml:space="preserve">RU Cap Sud</t>
  </si>
  <si>
    <t xml:space="preserve">2 Avenue du Doyen Poplawski</t>
  </si>
  <si>
    <t xml:space="preserve">1 / AN</t>
  </si>
  <si>
    <t xml:space="preserve">3 x 90L</t>
  </si>
  <si>
    <t xml:space="preserve">RU La Vague</t>
  </si>
  <si>
    <t xml:space="preserve">Borne d'accès avec interphone de fin mai à octobre</t>
  </si>
  <si>
    <t xml:space="preserve">Avenue de l'Université</t>
  </si>
  <si>
    <t xml:space="preserve">2 x 90L</t>
  </si>
  <si>
    <t xml:space="preserve">Crous de Bordeaux/ site côte basque</t>
  </si>
  <si>
    <t xml:space="preserve">Site côte basque</t>
  </si>
  <si>
    <t xml:space="preserve">RU nive 79 rue bourgneuf</t>
  </si>
  <si>
    <t xml:space="preserve">huile de friture</t>
  </si>
  <si>
    <t xml:space="preserve">Cafétéria Montaury</t>
  </si>
  <si>
    <t xml:space="preserve">pas de contrat ni de marché</t>
  </si>
  <si>
    <t xml:space="preserve">55 rue mirambeau 64600 anglet</t>
  </si>
  <si>
    <t xml:space="preserve">100 litres / an</t>
  </si>
  <si>
    <t xml:space="preserve">huiles alimentaires usagées</t>
  </si>
  <si>
    <t xml:space="preserve">RU2</t>
  </si>
  <si>
    <t xml:space="preserve">11 av pey berland</t>
  </si>
  <si>
    <t xml:space="preserve">600 litres / an</t>
  </si>
  <si>
    <t xml:space="preserve">huiles usagées 3 passages</t>
  </si>
  <si>
    <t xml:space="preserve"> par an</t>
  </si>
  <si>
    <t xml:space="preserve">Cafétéria le Haut Carré</t>
  </si>
  <si>
    <t xml:space="preserve">Cafététia Le Haut Carré</t>
  </si>
  <si>
    <t xml:space="preserve">43 rue pierre noaille</t>
  </si>
  <si>
    <t xml:space="preserve">200 litres / an</t>
  </si>
  <si>
    <t xml:space="preserve">huiles usagées</t>
  </si>
  <si>
    <t xml:space="preserve"> 1 passage par an</t>
  </si>
  <si>
    <t xml:space="preserve">Crous de Bordeaux/ site d'Agen</t>
  </si>
  <si>
    <t xml:space="preserve">Site Périgueux</t>
  </si>
  <si>
    <t xml:space="preserve">RU l'Entracte</t>
  </si>
  <si>
    <t xml:space="preserve">300 litres / an</t>
  </si>
  <si>
    <t xml:space="preserve">Crous de Bordeaux</t>
  </si>
  <si>
    <t xml:space="preserve">3 fois / an</t>
  </si>
  <si>
    <t xml:space="preserve">environ 45 litres/mois</t>
  </si>
  <si>
    <t xml:space="preserve">DASRI gérés par l'hôpital tuteur de notre unité sanitaire</t>
  </si>
  <si>
    <t xml:space="preserve">LOTS 7, 8, 9  « DÉCHETS DANGEREUX / CHIMIQUES »</t>
  </si>
  <si>
    <r>
      <rPr>
        <b val="true"/>
        <sz val="16"/>
        <color theme="1"/>
        <rFont val="Calibri"/>
        <family val="2"/>
        <charset val="1"/>
      </rPr>
      <t xml:space="preserve">LOTS « DÉCHETS DANGEREUX / CHIMIQUES »
</t>
    </r>
    <r>
      <rPr>
        <b val="true"/>
        <u val="single"/>
        <sz val="16"/>
        <color theme="1"/>
        <rFont val="Calibri"/>
        <family val="2"/>
        <charset val="1"/>
      </rPr>
      <t xml:space="preserve">Comprenant</t>
    </r>
    <r>
      <rPr>
        <b val="true"/>
        <sz val="16"/>
        <color theme="1"/>
        <rFont val="Calibri"/>
        <family val="2"/>
        <charset val="1"/>
      </rPr>
      <t xml:space="preserve"> : Déchets liquides solvants, acides, risque toxique, chimiques mous, solides,liquides, bouteille protoxyde d’azote, aérosols, filtres chimiques, batteries usagées... 
QUANTITÉS ESTIMATIVES </t>
    </r>
  </si>
  <si>
    <r>
      <rPr>
        <sz val="11"/>
        <color rgb="FFFF0000"/>
        <rFont val="Calibri"/>
        <family val="2"/>
        <charset val="1"/>
      </rPr>
      <t xml:space="preserve">Volume </t>
    </r>
    <r>
      <rPr>
        <sz val="11"/>
        <color theme="1"/>
        <rFont val="Calibri"/>
        <family val="2"/>
        <charset val="1"/>
      </rPr>
      <t xml:space="preserve">traité ou Estimation </t>
    </r>
    <r>
      <rPr>
        <b val="true"/>
        <sz val="11"/>
        <color rgb="FFFF0000"/>
        <rFont val="Calibri"/>
        <family val="2"/>
        <charset val="1"/>
      </rPr>
      <t xml:space="preserve">MENSUEL</t>
    </r>
    <r>
      <rPr>
        <sz val="11"/>
        <color theme="1"/>
        <rFont val="Calibri"/>
        <family val="2"/>
        <charset val="1"/>
      </rPr>
      <t xml:space="preserve"> Litres ou autres unités à préciser</t>
    </r>
  </si>
  <si>
    <t xml:space="preserve">Nombre de collecte</t>
  </si>
  <si>
    <t xml:space="preserve">MERCI DE PRÉCISER LES LIBELLES DE DÉCHETS</t>
  </si>
  <si>
    <t xml:space="preserve">AQUITAINE LOT 7</t>
  </si>
  <si>
    <t xml:space="preserve">Le Verdon s=/Mer</t>
  </si>
  <si>
    <t xml:space="preserve"> quai de Cordouan</t>
  </si>
  <si>
    <t xml:space="preserve">Le Verdon</t>
  </si>
  <si>
    <t xml:space="preserve">2000 l / an</t>
  </si>
  <si>
    <t xml:space="preserve">huile usagée stockée dans une cuve de 2000 l</t>
  </si>
  <si>
    <t xml:space="preserve">50 l / an</t>
  </si>
  <si>
    <t xml:space="preserve">diluant peinture</t>
  </si>
  <si>
    <t xml:space="preserve">au besoin</t>
  </si>
  <si>
    <t xml:space="preserve">mercure très rare</t>
  </si>
  <si>
    <t xml:space="preserve">au besoin </t>
  </si>
  <si>
    <t xml:space="preserve">Plaques amiantifieres  très rare</t>
  </si>
  <si>
    <t xml:space="preserve">POITOU CHARENTES LOT 8</t>
  </si>
  <si>
    <t xml:space="preserve">DNSP</t>
  </si>
  <si>
    <t xml:space="preserve">POLICE</t>
  </si>
  <si>
    <t xml:space="preserve">DIPN 86</t>
  </si>
  <si>
    <t xml:space="preserve">PRESENTATION CNI</t>
  </si>
  <si>
    <t xml:space="preserve">38 RUE DE LA MARNE 86000 POITIERS</t>
  </si>
  <si>
    <t xml:space="preserve">2/ AN</t>
  </si>
  <si>
    <t xml:space="preserve">100 BOUTEILLES DE PROTOXYDE / SEMESTRE</t>
  </si>
  <si>
    <t xml:space="preserve">PROTOXYDE D’AZOTE</t>
  </si>
  <si>
    <t xml:space="preserve">50 L / SEMESTRE</t>
  </si>
  <si>
    <t xml:space="preserve">DIVERS LIQUIDE INFLAMABLES : ESSENCE, GAZOLE …</t>
  </si>
  <si>
    <t xml:space="preserve">Appeler au minimum 24 heures avant intervention</t>
  </si>
  <si>
    <t xml:space="preserve">3 litres</t>
  </si>
  <si>
    <t xml:space="preserve">LIMOUSIN LOT 9</t>
  </si>
  <si>
    <t xml:space="preserve">84 avenue Emile Labussière</t>
  </si>
  <si>
    <t xml:space="preserve"> 300 KG</t>
  </si>
  <si>
    <t xml:space="preserve">bouteille protoxyde d’azote</t>
  </si>
  <si>
    <t xml:space="preserve">0,08 Litres</t>
  </si>
  <si>
    <t xml:space="preserve">Bouteille de protoxyde d’azote</t>
  </si>
  <si>
    <t xml:space="preserve">3 Litres</t>
  </si>
  <si>
    <t xml:space="preserve">Bouteille de protoxyde d’azote
Actuellement, protocole avec la Police Municipale pour l’évacuation de ces déchets.</t>
  </si>
  <si>
    <t xml:space="preserve">15 l</t>
  </si>
  <si>
    <t xml:space="preserve">Uniquement Protoxyde d’azote
Enlèvement établit par le SGAMI à ce jour</t>
  </si>
  <si>
    <t xml:space="preserve">10 l </t>
  </si>
  <si>
    <t xml:space="preserve">HP BORDEAUX</t>
  </si>
  <si>
    <t xml:space="preserve">23 rue François de Sourdis</t>
  </si>
  <si>
    <t xml:space="preserve">2 mensuelles</t>
  </si>
  <si>
    <t xml:space="preserve">100/mois</t>
  </si>
  <si>
    <t xml:space="preserve">bouteilles de protoxyde d’azote</t>
  </si>
  <si>
    <t xml:space="preserve">CRS 14 – STAND DE TIR</t>
  </si>
  <si>
    <r>
      <rPr>
        <b val="true"/>
        <sz val="11"/>
        <color rgb="FF000000"/>
        <rFont val="Calibri"/>
        <family val="2"/>
        <charset val="1"/>
      </rPr>
      <t xml:space="preserve">SOCOLIM</t>
    </r>
    <r>
      <rPr>
        <sz val="11"/>
        <color rgb="FF000000"/>
        <rFont val="Calibri"/>
        <family val="2"/>
        <charset val="1"/>
      </rPr>
      <t xml:space="preserve"> – 01/12/2024</t>
    </r>
  </si>
  <si>
    <t xml:space="preserve">1 / MOIS</t>
  </si>
  <si>
    <t xml:space="preserve">2 
-Local SOUFFLAGE
-Local EXTRACTION</t>
  </si>
  <si>
    <t xml:space="preserve">ALTERNANCE EN FONCTION DE LA MAINTENANCE
- 17 CARTONS (SOLIDE)
- 1 SAC (SOLIDE)</t>
  </si>
  <si>
    <t xml:space="preserve">VARIABLE
ENTRE 0,01 T et
 1 T / MOIS</t>
  </si>
  <si>
    <r>
      <rPr>
        <b val="true"/>
        <sz val="12"/>
        <color rgb="FF000000"/>
        <rFont val="Arial"/>
        <family val="0"/>
        <charset val="1"/>
      </rPr>
      <t xml:space="preserve">SOCOLIM  - </t>
    </r>
    <r>
      <rPr>
        <sz val="12"/>
        <color rgb="FF000000"/>
        <rFont val="Arial"/>
        <family val="2"/>
        <charset val="1"/>
      </rPr>
      <t xml:space="preserve">Changement des filtres et pré-filtres – Feutrines plombées/filtres plombés</t>
    </r>
  </si>
  <si>
    <t xml:space="preserve">CRS DZ SUD-OUEST</t>
  </si>
  <si>
    <r>
      <rPr>
        <b val="true"/>
        <sz val="12"/>
        <color rgb="FF000000"/>
        <rFont val="Calibri"/>
        <family val="2"/>
        <charset val="1"/>
      </rPr>
      <t xml:space="preserve">SIAP</t>
    </r>
    <r>
      <rPr>
        <sz val="11"/>
        <color rgb="FF000000"/>
        <rFont val="Calibri"/>
        <family val="2"/>
        <charset val="1"/>
      </rPr>
      <t xml:space="preserve"> – PENA ENVIRONNEMENT 01/01/2024</t>
    </r>
  </si>
  <si>
    <t xml:space="preserve">4 passages /an futs eaux souillées         2 passages /an  lingettes</t>
  </si>
  <si>
    <t xml:space="preserve">- 2 FÛTS EAUX SOUILLÉES  PLOMB (LIQUIDE) 200 KGS l’unité
- 2 FÛTS LINGETTES SOUILLÉES PLOMB
(SOLIDE) 100 KG l’unité</t>
  </si>
  <si>
    <t xml:space="preserve">100 kg d’eaux souillées au plomb 50 kg de lingettes souillées au plomb
</t>
  </si>
  <si>
    <r>
      <rPr>
        <b val="true"/>
        <sz val="14"/>
        <color rgb="FF000000"/>
        <rFont val="Calibri"/>
        <family val="2"/>
        <charset val="1"/>
      </rPr>
      <t xml:space="preserve">PENA - </t>
    </r>
    <r>
      <rPr>
        <sz val="14"/>
        <color rgb="FF000000"/>
        <rFont val="Calibri"/>
        <family val="2"/>
        <charset val="1"/>
      </rPr>
      <t xml:space="preserve">( sous traitance de CODEXTIR )</t>
    </r>
    <r>
      <rPr>
        <b val="true"/>
        <sz val="14"/>
        <color rgb="FF000000"/>
        <rFont val="Calibri"/>
        <family val="2"/>
        <charset val="1"/>
      </rPr>
      <t xml:space="preserve"> </t>
    </r>
  </si>
  <si>
    <r>
      <rPr>
        <b val="true"/>
        <sz val="11"/>
        <color rgb="FF000000"/>
        <rFont val="Calibri"/>
        <family val="2"/>
        <charset val="1"/>
      </rPr>
      <t xml:space="preserve">CODEXTIR</t>
    </r>
    <r>
      <rPr>
        <sz val="11"/>
        <color rgb="FF000000"/>
        <rFont val="Calibri"/>
        <family val="2"/>
        <charset val="1"/>
      </rPr>
      <t xml:space="preserve">  - 02/01/2025</t>
    </r>
  </si>
  <si>
    <t xml:space="preserve">1 /AN</t>
  </si>
  <si>
    <t xml:space="preserve">1 PIÈGE A BALLES STAND DE TIR</t>
  </si>
  <si>
    <t xml:space="preserve">2 passages </t>
  </si>
  <si>
    <r>
      <rPr>
        <b val="true"/>
        <sz val="14"/>
        <color rgb="FF000000"/>
        <rFont val="Calibri"/>
        <family val="2"/>
        <charset val="1"/>
      </rPr>
      <t xml:space="preserve">CODEXTIR - </t>
    </r>
    <r>
      <rPr>
        <sz val="14"/>
        <color rgb="FF000000"/>
        <rFont val="Calibri"/>
        <family val="2"/>
        <charset val="1"/>
      </rPr>
      <t xml:space="preserve">Grande dépollution piège à balles gaine de tir – granulats plombés</t>
    </r>
  </si>
  <si>
    <t xml:space="preserve">CRS 14 – GARAGE</t>
  </si>
  <si>
    <r>
      <rPr>
        <b val="true"/>
        <sz val="12"/>
        <color rgb="FF000000"/>
        <rFont val="Calibri"/>
        <family val="2"/>
        <charset val="1"/>
      </rPr>
      <t xml:space="preserve">SIAP</t>
    </r>
    <r>
      <rPr>
        <sz val="11"/>
        <color rgb="FF000000"/>
        <rFont val="Calibri"/>
        <family val="2"/>
        <charset val="1"/>
      </rPr>
      <t xml:space="preserve"> – 01/01/2024</t>
    </r>
  </si>
  <si>
    <t xml:space="preserve">3/AN</t>
  </si>
  <si>
    <t xml:space="preserve">-Aérosols                           -3 fûts    (    200 L )               -Filtres à huile et à Gasoil               </t>
  </si>
  <si>
    <t xml:space="preserve">- 0,050 tonne      ( aérosols )                 -3 fûts                                                      -0,085 tonne  ( filtres à                           huile et à gasoil                              -0,186 Tonne Emballages vides souillés   </t>
  </si>
  <si>
    <t xml:space="preserve">SIAP – SEVIA</t>
  </si>
  <si>
    <t xml:space="preserve">1x/an</t>
  </si>
  <si>
    <t xml:space="preserve">80 L</t>
  </si>
  <si>
    <t xml:space="preserve">huiles usagées/société CHIMIREC contrat venant d’être mis en place</t>
  </si>
  <si>
    <t xml:space="preserve">Crs 18</t>
  </si>
  <si>
    <t xml:space="preserve">17 L</t>
  </si>
  <si>
    <t xml:space="preserve">filtres</t>
  </si>
  <si>
    <t xml:space="preserve">CRS19</t>
  </si>
  <si>
    <t xml:space="preserve">16 L / mois</t>
  </si>
  <si>
    <t xml:space="preserve">Collecte et traitement DID (Filtres à huile et carburant) 
1 Fut de 200L collecté par an
256,20€ TTC/an
+ Collecte huiles moteurs, gratuite
(Convention CRS20/CHIMIREC annuelle)</t>
  </si>
  <si>
    <t xml:space="preserve">CRS24</t>
  </si>
  <si>
    <t xml:space="preserve">LITRES</t>
  </si>
  <si>
    <t xml:space="preserve">HUILE VIDANGE MOTEUR – collecte gratuite par SARPI VEOLIA</t>
  </si>
  <si>
    <t xml:space="preserve">1 fois par semestre</t>
  </si>
  <si>
    <t xml:space="preserve">0,25m3</t>
  </si>
  <si>
    <t xml:space="preserve">Bouteilles de protoxyde d’azote</t>
  </si>
  <si>
    <t xml:space="preserve">Entre 1 et 3 litres en fonction des mois</t>
  </si>
  <si>
    <t xml:space="preserve">4 bouteilles /mois</t>
  </si>
  <si>
    <t xml:space="preserve">Présenter CNI</t>
  </si>
  <si>
    <t xml:space="preserve">ETAT NEANT</t>
  </si>
  <si>
    <t xml:space="preserve">GENDARMERIE</t>
  </si>
  <si>
    <t xml:space="preserve">2 à 3 fois à l’année</t>
  </si>
  <si>
    <t xml:space="preserve">La collecte se fait ponctuellement à notre demande à raison de deux ou trois fois à l’année</t>
  </si>
  <si>
    <t xml:space="preserve">Code déchet 16 05 06* MATIERES ORGANIQUES Code déchet 15 01 10* DECHETS EMB INDUSTRIELS SOUILLES Code déchet : 16 05 06* PRODUITS AQUEUX</t>
  </si>
  <si>
    <t xml:space="preserve">ANGOULEME </t>
  </si>
  <si>
    <t xml:space="preserve">à la demande  2 à 3/AN </t>
  </si>
  <si>
    <t xml:space="preserve">8 à 12 fûts de 60 L/AN (déchets solides) + 5 bidons de 20 litres de déchets liquides</t>
  </si>
  <si>
    <t xml:space="preserve">UN3264 – UN1993 – UN3082 – UN3266 – UN2331</t>
  </si>
  <si>
    <t xml:space="preserve">COMFAG</t>
  </si>
  <si>
    <t xml:space="preserve">SAG</t>
  </si>
  <si>
    <t xml:space="preserve">Aéroport Limoges Bellegarde</t>
  </si>
  <si>
    <t xml:space="preserve">4/AN</t>
  </si>
  <si>
    <t xml:space="preserve">800 LITRES / AN ( futs de 200 L )</t>
  </si>
  <si>
    <t xml:space="preserve">KEROSENE Usagé</t>
  </si>
  <si>
    <t xml:space="preserve">180 LITRES / AN ( FUT 60 L )</t>
  </si>
  <si>
    <t xml:space="preserve">Matériels souillées standards ( chiffons gras, absorbants, gants jetables )</t>
  </si>
  <si>
    <t xml:space="preserve">400 LITRES / AN ( FUT 200 L )</t>
  </si>
  <si>
    <t xml:space="preserve">Emballages souillées standards ( bidons vides d’huile, solvants, graisses avec restes de résidus )</t>
  </si>
  <si>
    <t xml:space="preserve">BAC 600 L avec couvercle</t>
  </si>
  <si>
    <t xml:space="preserve">DDQD STANDARDS EN PC ( contenants divers avec quantité à l’intérieur ex restes de pots de colle, de peinture, d’huile … )</t>
  </si>
  <si>
    <t xml:space="preserve">Fut de 60L Bidon de 20L</t>
  </si>
  <si>
    <t xml:space="preserve">Déchets verre et déchets souillés (fût 60L) + Déchets chimiques (Bidons 20L, organique, aqueux, produits spéciaux et acide)</t>
  </si>
  <si>
    <t xml:space="preserve">100 LITRES</t>
  </si>
  <si>
    <t xml:space="preserve">POTS DE PEINTURE, 
DE COLLE, SOLVANTS,
TUBE ACRYLIQUE, 
AÉROSOLS…</t>
  </si>
  <si>
    <t xml:space="preserve">Caserne JOURDAN</t>
  </si>
  <si>
    <t xml:space="preserve">BAC </t>
  </si>
  <si>
    <t xml:space="preserve">AEROSOLS</t>
  </si>
  <si>
    <t xml:space="preserve">BATTERIES PLOMB</t>
  </si>
  <si>
    <t xml:space="preserve">EMB.VIDES SOUILLÉS</t>
  </si>
  <si>
    <t xml:space="preserve">BAC 300L</t>
  </si>
  <si>
    <t xml:space="preserve">FILTRES USAGÉS</t>
  </si>
  <si>
    <t xml:space="preserve">Fut 200L</t>
  </si>
  <si>
    <t xml:space="preserve">LIQUIDES DE FREIN</t>
  </si>
  <si>
    <t xml:space="preserve">LIQUIDES DE REFROIDISSEMENT</t>
  </si>
  <si>
    <t xml:space="preserve">SOLIDES SOUILLÉS (FUT)</t>
  </si>
  <si>
    <t xml:space="preserve">SOLIDES SOUILLÉS (BAC)</t>
  </si>
  <si>
    <t xml:space="preserve">SOLVANTS NON CHLORÉS</t>
  </si>
  <si>
    <t xml:space="preserve">PARE-BRISE VL</t>
  </si>
  <si>
    <t xml:space="preserve">PARE CHOCS VL</t>
  </si>
  <si>
    <t xml:space="preserve">CSAG</t>
  </si>
  <si>
    <t xml:space="preserve">Caserne CLECH</t>
  </si>
  <si>
    <t xml:space="preserve">58 Bd Bertran De Born</t>
  </si>
  <si>
    <t xml:space="preserve">BONDE METAL</t>
  </si>
  <si>
    <t xml:space="preserve">BAC 900L avec couvercle</t>
  </si>
  <si>
    <t xml:space="preserve">EMBALLAGE VIDES SOUILLES</t>
  </si>
  <si>
    <t xml:space="preserve">FILTRES A HUILE USAGES</t>
  </si>
  <si>
    <t xml:space="preserve">CUVE 1000L</t>
  </si>
  <si>
    <t xml:space="preserve">HUILE USAGÉE MOTEUR</t>
  </si>
  <si>
    <t xml:space="preserve">Fut 200 L</t>
  </si>
  <si>
    <t xml:space="preserve">Fut 200L </t>
  </si>
  <si>
    <r>
      <rPr>
        <sz val="11"/>
        <color theme="1"/>
        <rFont val="Calibri"/>
        <family val="2"/>
        <charset val="1"/>
      </rPr>
      <t xml:space="preserve">4 à 10 fûts de 60 L (déchets solides)</t>
    </r>
    <r>
      <rPr>
        <b val="true"/>
        <sz val="11"/>
        <color rgb="FFFF0000"/>
        <rFont val="Calibri"/>
        <family val="2"/>
        <charset val="1"/>
      </rPr>
      <t xml:space="preserve"> / AN</t>
    </r>
    <r>
      <rPr>
        <sz val="11"/>
        <color theme="1"/>
        <rFont val="Calibri"/>
        <family val="2"/>
        <charset val="1"/>
      </rPr>
      <t xml:space="preserve"> + 4 à 10 bidons de 10 litres de déchets liquides</t>
    </r>
    <r>
      <rPr>
        <sz val="11"/>
        <color rgb="FFFF0000"/>
        <rFont val="Calibri"/>
        <family val="2"/>
        <charset val="1"/>
      </rPr>
      <t xml:space="preserve"> </t>
    </r>
    <r>
      <rPr>
        <b val="true"/>
        <sz val="11"/>
        <color rgb="FFFF0000"/>
        <rFont val="Calibri"/>
        <family val="2"/>
        <charset val="1"/>
      </rPr>
      <t xml:space="preserve">/AN</t>
    </r>
    <r>
      <rPr>
        <sz val="11"/>
        <color theme="1"/>
        <rFont val="Calibri"/>
        <family val="2"/>
        <charset val="1"/>
      </rPr>
      <t xml:space="preserve"> + ponctuellement filtres chimiques à charbon</t>
    </r>
  </si>
  <si>
    <t xml:space="preserve">Liquides : NEUTRES NON CHLORES – ACIDES – BASES – SOLVANTS NON CHLORES / Solides : Déchets solides souillés divers / Ponctuellement aérosols</t>
  </si>
  <si>
    <t xml:space="preserve">Caserne la Bachellerie</t>
  </si>
  <si>
    <t xml:space="preserve">35 bd Jean Moulin</t>
  </si>
  <si>
    <t xml:space="preserve">ot a dégazeur-bonde metal-metal-</t>
  </si>
  <si>
    <t xml:space="preserve">BAC 600L</t>
  </si>
  <si>
    <t xml:space="preserve">BATTERIE PLOMB</t>
  </si>
  <si>
    <t xml:space="preserve">BAC 2M3</t>
  </si>
  <si>
    <t xml:space="preserve">PARE-BRISE VL PARE CHOC</t>
  </si>
  <si>
    <t xml:space="preserve">MÉTAUX</t>
  </si>
  <si>
    <t xml:space="preserve">EMBALLAGES VIDES SOUILLES STANDART SOLIDES SOUILLES</t>
  </si>
  <si>
    <t xml:space="preserve">HUILES MOTEUR USAGEES</t>
  </si>
  <si>
    <t xml:space="preserve">FUT60L</t>
  </si>
  <si>
    <t xml:space="preserve">LIQUIDE DE FREIN</t>
  </si>
  <si>
    <t xml:space="preserve">FUT 200L</t>
  </si>
  <si>
    <t xml:space="preserve">LIQUIDES DE REFROIDISSEMENT </t>
  </si>
  <si>
    <t xml:space="preserve">GGD19</t>
  </si>
  <si>
    <t xml:space="preserve">BIDON</t>
  </si>
  <si>
    <t xml:space="preserve">piles/ batteries</t>
  </si>
  <si>
    <t xml:space="preserve">2 / an</t>
  </si>
  <si>
    <t xml:space="preserve">- 5 bidons de 10 L
- 5 seaux de 20 L
- 2 fûts de 30 L
- Filtres chimiques pour : hotte, armoire de sécurité, armoire stockage ventilé et armoire de séchage</t>
  </si>
  <si>
    <t xml:space="preserve">- Acide UN 3264 
(1 bidon et 1 seau)
- Solvant UN 1993 
(1 bidon et 1 seau)
- Neutre UN 3082
 (1 bidon et 1 seau)
- Base UN 3266
 (1 bidon et 1 seau)
- Chlorure UN 2331
 (1 bidon et 1 seau)
- Acides (1 fût)
- Bases (1 fût)
- Filtres chimiques pour : hotte, armoire de sécurité, armoire stockage ventilé et armoire de séchage</t>
  </si>
  <si>
    <t xml:space="preserve">2/ans</t>
  </si>
  <si>
    <t xml:space="preserve">FILTRES DE HOTTE – 6 ans</t>
  </si>
  <si>
    <t xml:space="preserve">CHIMIQUE MOUS ET SOLIDES 24 fût 100l/ans</t>
  </si>
  <si>
    <t xml:space="preserve">FUT  50L</t>
  </si>
  <si>
    <t xml:space="preserve">UN 3082 NEUTRE (eau de filtration cyanoacrylate) –  10X20l/an</t>
  </si>
  <si>
    <t xml:space="preserve">FUT 100L</t>
  </si>
  <si>
    <t xml:space="preserve">UN 1993 SOLVANT  (indanédione, ninhydrine, BR14, BY40, Acétate d’éthyl, éthanol, ether de pétrole méthanol, acétone)– 3x10l/an</t>
  </si>
  <si>
    <t xml:space="preserve">UN 3266 BASES (wet powder noir et blanc) – 2x10l/an</t>
  </si>
  <si>
    <t xml:space="preserve">UN 2331 CHLORURE -  (solution de chlorure de zinc) -  1x10l/an</t>
  </si>
  <si>
    <t xml:space="preserve">En général 
1 / an  voir 2/an au besoin</t>
  </si>
  <si>
    <t xml:space="preserve">BIDON 50L</t>
  </si>
  <si>
    <t xml:space="preserve">
- solutions/produits utilisés sur le plateau technique + solutions de rinçage desdits produits</t>
  </si>
  <si>
    <t xml:space="preserve">FUT </t>
  </si>
  <si>
    <t xml:space="preserve">- filtres équipements plateau technique
- bouteilles plastiques ou verre (produits chimiques)
- papier absorbant utilisé pour nettoyage des équipements et verrerie plateau technique
- tests et conditionnements en contact avec les produits/solutions chimiques utilisés sur le plateau
- consommables utilisés pour la révélation chimique (cotons, écouvillons, papier de verre, … entrés en contact avec les acides utilisés)</t>
  </si>
  <si>
    <t xml:space="preserve">MÉRIGNAC</t>
  </si>
  <si>
    <t xml:space="preserve">PILES ET BATTERIES</t>
  </si>
  <si>
    <t xml:space="preserve">aéroport de Mérignac</t>
  </si>
  <si>
    <t xml:space="preserve">6 rue caroline aigle</t>
  </si>
  <si>
    <t xml:space="preserve">1000 litres</t>
  </si>
  <si>
    <t xml:space="preserve">kerozene</t>
  </si>
  <si>
    <t xml:space="preserve">Huile  + diluant</t>
  </si>
  <si>
    <t xml:space="preserve">ddpn40</t>
  </si>
  <si>
    <t xml:space="preserve">mdm</t>
  </si>
  <si>
    <t xml:space="preserve">50 L</t>
  </si>
  <si>
    <t xml:space="preserve">Académie de Police</t>
  </si>
  <si>
    <t xml:space="preserve">CNC CYNODEX</t>
  </si>
  <si>
    <t xml:space="preserve">Biscarrosse</t>
  </si>
  <si>
    <t xml:space="preserve">Site à accès réglementé DGAEM – soumis a demande d’accès préalable auprès de DGA</t>
  </si>
  <si>
    <t xml:space="preserve">Bât 1031 – Site DGAEM – 1513 Av de la plage</t>
  </si>
  <si>
    <t xml:space="preserve">0,5m3 ANNUEL</t>
  </si>
  <si>
    <t xml:space="preserve">déchets pyrotechniques (emballages papier, bocaux verre et autres objets contaminés…)</t>
  </si>
  <si>
    <t xml:space="preserve">DGSCGC</t>
  </si>
  <si>
    <t xml:space="preserve">BML / NTI</t>
  </si>
  <si>
    <r>
      <rPr>
        <sz val="11"/>
        <color theme="1"/>
        <rFont val="Calibri"/>
        <family val="2"/>
        <charset val="1"/>
      </rPr>
      <t xml:space="preserve">4</t>
    </r>
    <r>
      <rPr>
        <vertAlign val="superscript"/>
        <sz val="11"/>
        <color theme="1"/>
        <rFont val="Calibri"/>
        <family val="2"/>
        <charset val="1"/>
      </rPr>
      <t xml:space="preserve">e</t>
    </r>
    <r>
      <rPr>
        <sz val="11"/>
        <color theme="1"/>
        <rFont val="Calibri"/>
        <family val="2"/>
        <charset val="1"/>
      </rPr>
      <t xml:space="preserve"> RIISC</t>
    </r>
  </si>
  <si>
    <t xml:space="preserve">800 litres traités en 2025, 2000 litres 
Estimés actuellement suite à augmentation du parc</t>
  </si>
  <si>
    <t xml:space="preserve">Huiles moteur, huile engrenage, liquide de freins</t>
  </si>
  <si>
    <t xml:space="preserve">estimation réalisée en appui sur la périodicité des entretiens programmés</t>
  </si>
  <si>
    <t xml:space="preserve">Liquide de refroidissement moteur</t>
  </si>
  <si>
    <t xml:space="preserve">absorbants</t>
  </si>
  <si>
    <t xml:space="preserve">Déchets chiffons souillés </t>
  </si>
  <si>
    <t xml:space="preserve">Aérosols vides</t>
  </si>
  <si>
    <t xml:space="preserve">Filtres huiles et carburants usagés</t>
  </si>
  <si>
    <t xml:space="preserve">Filtres à air usagés</t>
  </si>
  <si>
    <t xml:space="preserve">1 unique prestation à prévoir</t>
  </si>
  <si>
    <t xml:space="preserve">Reliquat à détruire</t>
  </si>
  <si>
    <t xml:space="preserve">6 rue de l’Abreuvoir </t>
  </si>
  <si>
    <t xml:space="preserve">Hébergement campus Bordeaux centre</t>
  </si>
  <si>
    <t xml:space="preserve">aucune</t>
  </si>
  <si>
    <t xml:space="preserve">20 bouteilles/an</t>
  </si>
  <si>
    <t xml:space="preserve">Uniquement les bouteilles de protoxyde d'azote</t>
  </si>
  <si>
    <t xml:space="preserve">Hébergement Campus Talence</t>
  </si>
  <si>
    <t xml:space="preserve">Village 1</t>
  </si>
  <si>
    <t xml:space="preserve">16 Avenue de Collegno</t>
  </si>
  <si>
    <t xml:space="preserve">10 bouteilles/an</t>
  </si>
  <si>
    <t xml:space="preserve">PROTOXYDE AZOTE</t>
  </si>
  <si>
    <t xml:space="preserve">Crous de Bordeaux Aquitaine/Site côte basque</t>
  </si>
  <si>
    <t xml:space="preserve">hebergement</t>
  </si>
  <si>
    <t xml:space="preserve">cote basque</t>
  </si>
  <si>
    <t xml:space="preserve">24 chemin arancette </t>
  </si>
  <si>
    <t xml:space="preserve">bayonne</t>
  </si>
  <si>
    <t xml:space="preserve">50 bouteilles / an</t>
  </si>
  <si>
    <t xml:space="preserve">protoxyde d'azote</t>
  </si>
  <si>
    <t xml:space="preserve">Emballage de produits toxiques (peinture)</t>
  </si>
  <si>
    <t xml:space="preserve">EGLETONS</t>
  </si>
  <si>
    <t xml:space="preserve">POC</t>
  </si>
  <si>
    <t xml:space="preserve">1 quai de la Douane CS 31472 CEDEX 33064 BORDEAUX</t>
  </si>
  <si>
    <t xml:space="preserve">en fonction des saisies(de protoxyde d'azote notamment)</t>
  </si>
  <si>
    <t xml:space="preserve">6 rue Albert 1er CS 40002 CEDEX 64109 BAYONNE</t>
  </si>
  <si>
    <t xml:space="preserve">en fonction des saisies ( de protoxyde d'azote notamment)</t>
  </si>
  <si>
    <t xml:space="preserve">32 rue s ALLENDE H des Douanes BP 345 CEDEX 86020 POITIERS</t>
  </si>
  <si>
    <t xml:space="preserve">en fonction des saisies (de protoxyde d'azote notamment)</t>
  </si>
  <si>
    <t xml:space="preserve">STA</t>
  </si>
  <si>
    <t xml:space="preserve">Ruelle</t>
  </si>
  <si>
    <t xml:space="preserve">10 rue Bourbon</t>
  </si>
  <si>
    <t xml:space="preserve">1 à 2 fois par an</t>
  </si>
  <si>
    <t xml:space="preserve">6 fûts de 200 litres +1 cuve 1000l</t>
  </si>
  <si>
    <t xml:space="preserve">bidons souillés, filtres, aérosols</t>
  </si>
  <si>
    <t xml:space="preserve">1  fois par an </t>
  </si>
  <si>
    <t xml:space="preserve">&lt;1000 l</t>
  </si>
  <si>
    <t xml:space="preserve">huile usagée</t>
  </si>
  <si>
    <t xml:space="preserve">Quelques résidus annuels déposés en déchetterie</t>
  </si>
  <si>
    <t xml:space="preserve">Bédenac</t>
  </si>
  <si>
    <t xml:space="preserve">120L d'huile de vidange (1 ancienne cuve métallique à fioul non dégazée) et 15 pneus</t>
  </si>
  <si>
    <t xml:space="preserve">17 bis place Winston Churchill</t>
  </si>
  <si>
    <t xml:space="preserve">BATTERIES ICOM - AEROSOLS</t>
  </si>
  <si>
    <t xml:space="preserve">rue du Jura
</t>
  </si>
  <si>
    <t xml:space="preserve">17000
La Rochelle</t>
  </si>
  <si>
    <t xml:space="preserve">550 litres</t>
  </si>
  <si>
    <t xml:space="preserve">plomb</t>
  </si>
  <si>
    <t xml:space="preserve">300 litres</t>
  </si>
  <si>
    <t xml:space="preserve">aérosol, filtres, huile, EVS</t>
  </si>
  <si>
    <t xml:space="preserve">pneus</t>
  </si>
  <si>
    <t xml:space="preserve">bombes lacrymogènes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</si>
</sst>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\ [$€-40C];[RED]\-#,##0.00\ [$€-40C]"/>
    <numFmt numFmtId="166" formatCode="dd/mm/yy"/>
    <numFmt numFmtId="167" formatCode="dd/mm/yyyy"/>
    <numFmt numFmtId="168" formatCode="mmm\-yy"/>
    <numFmt numFmtId="169" formatCode="#,##0"/>
    <numFmt numFmtId="170" formatCode="#,##0&quot; €&quot;;[RED]\-#,##0&quot; €&quot;"/>
  </numFmts>
  <fonts count="5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0000"/>
      <name val="Calibri"/>
      <family val="2"/>
      <charset val="1"/>
    </font>
    <font>
      <b val="true"/>
      <u val="single"/>
      <sz val="16"/>
      <color rgb="FFFF0000"/>
      <name val="Calibri"/>
      <family val="2"/>
      <charset val="1"/>
    </font>
    <font>
      <b val="true"/>
      <sz val="16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i val="true"/>
      <sz val="14"/>
      <color theme="1"/>
      <name val="Calibri"/>
      <family val="2"/>
      <charset val="1"/>
    </font>
    <font>
      <sz val="18"/>
      <color theme="1"/>
      <name val="Arial"/>
      <family val="2"/>
      <charset val="1"/>
    </font>
    <font>
      <b val="true"/>
      <sz val="18"/>
      <color theme="1"/>
      <name val="Arial"/>
      <family val="2"/>
      <charset val="1"/>
    </font>
    <font>
      <b val="true"/>
      <sz val="18"/>
      <color theme="1"/>
      <name val="Calibri"/>
      <family val="2"/>
      <charset val="1"/>
    </font>
    <font>
      <b val="true"/>
      <sz val="11"/>
      <color theme="1"/>
      <name val="Calibri"/>
      <family val="2"/>
      <charset val="1"/>
    </font>
    <font>
      <b val="true"/>
      <sz val="11"/>
      <color rgb="FFFF0000"/>
      <name val="Calibri"/>
      <family val="2"/>
      <charset val="1"/>
    </font>
    <font>
      <i val="true"/>
      <sz val="10"/>
      <color theme="1"/>
      <name val="Calibri"/>
      <family val="2"/>
      <charset val="1"/>
    </font>
    <font>
      <b val="true"/>
      <i val="true"/>
      <sz val="10"/>
      <color rgb="FFFF0000"/>
      <name val="Calibri"/>
      <family val="2"/>
      <charset val="1"/>
    </font>
    <font>
      <b val="true"/>
      <sz val="10"/>
      <color theme="1"/>
      <name val="Calibri"/>
      <family val="2"/>
      <charset val="1"/>
    </font>
    <font>
      <b val="true"/>
      <i val="true"/>
      <sz val="10"/>
      <color theme="1"/>
      <name val="Calibri"/>
      <family val="2"/>
      <charset val="1"/>
    </font>
    <font>
      <sz val="11"/>
      <color theme="1"/>
      <name val="Calibri"/>
      <family val="0"/>
      <charset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charset val="1"/>
    </font>
    <font>
      <b val="true"/>
      <u val="single"/>
      <sz val="11"/>
      <color theme="1"/>
      <name val="Calibri"/>
      <family val="2"/>
      <charset val="1"/>
    </font>
    <font>
      <sz val="11"/>
      <name val="Calibri"/>
      <family val="2"/>
      <charset val="1"/>
    </font>
    <font>
      <sz val="10"/>
      <color theme="1"/>
      <name val="Calibri"/>
      <family val="0"/>
      <charset val="1"/>
    </font>
    <font>
      <sz val="11"/>
      <color rgb="FFFF0000"/>
      <name val="Calibri"/>
      <family val="0"/>
      <charset val="1"/>
    </font>
    <font>
      <sz val="11"/>
      <name val="Calibri"/>
      <family val="0"/>
      <charset val="1"/>
    </font>
    <font>
      <vertAlign val="superscript"/>
      <sz val="11"/>
      <color theme="1"/>
      <name val="Calibri"/>
      <family val="2"/>
      <charset val="1"/>
    </font>
    <font>
      <sz val="11"/>
      <color rgb="FFFF0000"/>
      <name val="Calibri"/>
      <family val="2"/>
      <charset val="1"/>
    </font>
    <font>
      <sz val="12"/>
      <color rgb="FFFF0000"/>
      <name val="Calibri"/>
      <family val="2"/>
      <charset val="1"/>
    </font>
    <font>
      <sz val="12"/>
      <name val="Calibri"/>
      <family val="2"/>
      <charset val="1"/>
    </font>
    <font>
      <b val="true"/>
      <u val="single"/>
      <sz val="16"/>
      <color theme="1"/>
      <name val="Calibri"/>
      <family val="2"/>
      <charset val="1"/>
    </font>
    <font>
      <sz val="14"/>
      <color theme="1"/>
      <name val="Calibri"/>
      <family val="2"/>
      <charset val="1"/>
    </font>
    <font>
      <sz val="14"/>
      <color rgb="FFFF0000"/>
      <name val="Calibri"/>
      <family val="2"/>
      <charset val="1"/>
    </font>
    <font>
      <b val="true"/>
      <i val="true"/>
      <sz val="14"/>
      <color rgb="FFFF0000"/>
      <name val="Calibri"/>
      <family val="2"/>
      <charset val="1"/>
    </font>
    <font>
      <sz val="11"/>
      <color rgb="FF000000"/>
      <name val="Calibri"/>
      <family val="0"/>
      <charset val="1"/>
    </font>
    <font>
      <sz val="12"/>
      <color theme="1"/>
      <name val="Calibri"/>
      <family val="2"/>
      <charset val="1"/>
    </font>
    <font>
      <b val="true"/>
      <sz val="11"/>
      <color rgb="FFC9211E"/>
      <name val="Calibri"/>
      <family val="2"/>
      <charset val="1"/>
    </font>
    <font>
      <b val="true"/>
      <sz val="20"/>
      <color rgb="FFFF0000"/>
      <name val="Calibri"/>
      <family val="2"/>
      <charset val="1"/>
    </font>
    <font>
      <b val="true"/>
      <sz val="12"/>
      <color theme="1"/>
      <name val="Calibri"/>
      <family val="2"/>
      <charset val="1"/>
    </font>
    <font>
      <sz val="9"/>
      <color theme="1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theme="1"/>
      <name val="Arial"/>
      <family val="0"/>
      <charset val="1"/>
    </font>
    <font>
      <sz val="10"/>
      <color theme="1"/>
      <name val="Arial"/>
      <family val="0"/>
      <charset val="1"/>
    </font>
    <font>
      <sz val="9"/>
      <color theme="1"/>
      <name val="Arial"/>
      <family val="0"/>
      <charset val="1"/>
    </font>
    <font>
      <b val="true"/>
      <sz val="12"/>
      <color rgb="FF000000"/>
      <name val="Arial"/>
      <family val="0"/>
      <charset val="1"/>
    </font>
    <font>
      <sz val="12"/>
      <color rgb="FF000000"/>
      <name val="Arial"/>
      <family val="2"/>
      <charset val="1"/>
    </font>
    <font>
      <b val="true"/>
      <sz val="12"/>
      <color rgb="FF000000"/>
      <name val="Calibri"/>
      <family val="2"/>
      <charset val="1"/>
    </font>
    <font>
      <sz val="11"/>
      <color theme="1"/>
      <name val="Arial"/>
      <family val="0"/>
      <charset val="1"/>
    </font>
    <font>
      <b val="true"/>
      <sz val="14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CC"/>
        <bgColor rgb="FFBFBFBF"/>
      </patternFill>
    </fill>
    <fill>
      <patternFill patternType="solid">
        <fgColor rgb="FFEEEEEE"/>
        <bgColor rgb="FFF2F2F2"/>
      </patternFill>
    </fill>
    <fill>
      <patternFill patternType="solid">
        <fgColor theme="4" tint="0.3999"/>
        <bgColor rgb="FFBFBFBF"/>
      </patternFill>
    </fill>
    <fill>
      <patternFill patternType="solid">
        <fgColor rgb="FF92D050"/>
        <bgColor rgb="FFA9D18E"/>
      </patternFill>
    </fill>
    <fill>
      <patternFill patternType="solid">
        <fgColor rgb="FFE8F2A1"/>
        <bgColor rgb="FFFFE994"/>
      </patternFill>
    </fill>
    <fill>
      <patternFill patternType="solid">
        <fgColor theme="9" tint="0.5999"/>
        <bgColor rgb="FFCCCCCC"/>
      </patternFill>
    </fill>
    <fill>
      <patternFill patternType="solid">
        <fgColor rgb="FFFFFFA6"/>
        <bgColor rgb="FFE8F2A1"/>
      </patternFill>
    </fill>
    <fill>
      <patternFill patternType="solid">
        <fgColor rgb="FFF7D1D5"/>
        <bgColor rgb="FFFBE5D6"/>
      </patternFill>
    </fill>
    <fill>
      <patternFill patternType="solid">
        <fgColor theme="4" tint="0.7999"/>
        <bgColor rgb="FFDEE6EF"/>
      </patternFill>
    </fill>
    <fill>
      <patternFill patternType="solid">
        <fgColor theme="0"/>
        <bgColor rgb="FFF2F2F2"/>
      </patternFill>
    </fill>
    <fill>
      <patternFill patternType="solid">
        <fgColor theme="0" tint="-0.25"/>
        <bgColor rgb="FFCCCCCC"/>
      </patternFill>
    </fill>
    <fill>
      <patternFill patternType="solid">
        <fgColor theme="0" tint="-0.05"/>
        <bgColor rgb="FFEEEEEE"/>
      </patternFill>
    </fill>
    <fill>
      <patternFill patternType="solid">
        <fgColor theme="5" tint="0.3999"/>
        <bgColor rgb="FFFFD966"/>
      </patternFill>
    </fill>
    <fill>
      <patternFill patternType="solid">
        <fgColor theme="9" tint="0.3999"/>
        <bgColor rgb="FFC5E0B4"/>
      </patternFill>
    </fill>
    <fill>
      <patternFill patternType="solid">
        <fgColor rgb="FFDEE6EF"/>
        <bgColor rgb="FFDEEBF7"/>
      </patternFill>
    </fill>
    <fill>
      <patternFill patternType="solid">
        <fgColor theme="5" tint="0.7999"/>
        <bgColor rgb="FFEEEEEE"/>
      </patternFill>
    </fill>
    <fill>
      <patternFill patternType="solid">
        <fgColor theme="9" tint="0.7999"/>
        <bgColor rgb="FFEEEEEE"/>
      </patternFill>
    </fill>
    <fill>
      <patternFill patternType="solid">
        <fgColor theme="7" tint="0.3999"/>
        <bgColor rgb="FFFFE994"/>
      </patternFill>
    </fill>
    <fill>
      <patternFill patternType="solid">
        <fgColor rgb="FFFFFFD7"/>
        <bgColor rgb="FFFFFFFF"/>
      </patternFill>
    </fill>
    <fill>
      <patternFill patternType="solid">
        <fgColor rgb="FFFFE994"/>
        <bgColor rgb="FFE8F2A1"/>
      </patternFill>
    </fill>
    <fill>
      <patternFill patternType="solid">
        <fgColor theme="1" tint="0.5"/>
        <bgColor rgb="FF666699"/>
      </patternFill>
    </fill>
    <fill>
      <patternFill patternType="solid">
        <fgColor rgb="FF00B050"/>
        <bgColor rgb="FF008080"/>
      </patternFill>
    </fill>
  </fills>
  <borders count="10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thin"/>
      <top/>
      <bottom style="hair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 diagonalUp="false" diagonalDown="false">
      <left/>
      <right style="medium"/>
      <top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4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9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1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2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11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32" fillId="1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1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16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1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2" fillId="1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6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1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1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3" xfId="0" applyFont="fals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8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9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7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18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1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9" fillId="1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1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2" borderId="3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4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2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2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2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2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5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1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3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7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8" fillId="11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9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6" fillId="11" borderId="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0" borderId="3" xfId="0" applyFont="true" applyBorder="true" applyAlignment="true" applyProtection="true">
      <alignment horizontal="center" vertical="center" textRotation="0" wrapText="true" indent="0" shrinkToFit="true"/>
      <protection locked="true" hidden="false"/>
    </xf>
    <xf numFmtId="164" fontId="1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efault 9" xfId="20"/>
    <cellStyle name="Normal 2" xfId="21"/>
  </cellStyles>
  <dxfs count="18">
    <dxf>
      <fill>
        <patternFill patternType="solid">
          <fgColor rgb="FFDEEBF7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0000"/>
          <bgColor rgb="FF000000"/>
        </patternFill>
      </fill>
    </dxf>
    <dxf>
      <fill>
        <patternFill patternType="solid">
          <fgColor rgb="FFBFBFBF"/>
          <bgColor rgb="FF000000"/>
        </patternFill>
      </fill>
    </dxf>
    <dxf>
      <fill>
        <patternFill patternType="solid">
          <fgColor rgb="FFE8F2A1"/>
          <bgColor rgb="FF000000"/>
        </patternFill>
      </fill>
    </dxf>
    <dxf>
      <fill>
        <patternFill patternType="solid">
          <fgColor rgb="FFC5E0B4"/>
          <bgColor rgb="FF000000"/>
        </patternFill>
      </fill>
    </dxf>
    <dxf>
      <fill>
        <patternFill patternType="solid">
          <fgColor rgb="FFF7D1D5"/>
          <bgColor rgb="FF000000"/>
        </patternFill>
      </fill>
    </dxf>
    <dxf>
      <fill>
        <patternFill patternType="solid">
          <fgColor rgb="FFDEE6EF"/>
          <bgColor rgb="FF000000"/>
        </patternFill>
      </fill>
    </dxf>
    <dxf>
      <fill>
        <patternFill patternType="solid">
          <fgColor rgb="FFC9211E"/>
          <bgColor rgb="FF000000"/>
        </patternFill>
      </fill>
    </dxf>
    <dxf>
      <fill>
        <patternFill patternType="solid">
          <fgColor rgb="FFFBE5D6"/>
          <bgColor rgb="FF000000"/>
        </patternFill>
      </fill>
    </dxf>
    <dxf>
      <fill>
        <patternFill patternType="solid">
          <fgColor rgb="FFE2F0D9"/>
          <bgColor rgb="FF000000"/>
        </patternFill>
      </fill>
    </dxf>
    <dxf>
      <fill>
        <patternFill patternType="solid">
          <fgColor rgb="FFFFFFD7"/>
          <bgColor rgb="FF000000"/>
        </patternFill>
      </fill>
    </dxf>
    <dxf>
      <fill>
        <patternFill patternType="solid">
          <fgColor rgb="FFFFD966"/>
          <bgColor rgb="FF000000"/>
        </patternFill>
      </fill>
    </dxf>
    <dxf>
      <fill>
        <patternFill patternType="solid">
          <fgColor rgb="FF808080"/>
          <bgColor rgb="FF000000"/>
        </patternFill>
      </fill>
    </dxf>
    <dxf>
      <fill>
        <patternFill patternType="solid">
          <fgColor rgb="FFFFE994"/>
          <bgColor rgb="FF000000"/>
        </patternFill>
      </fill>
    </dxf>
    <dxf>
      <fill>
        <patternFill patternType="solid">
          <fgColor rgb="FF00B050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E994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C5E0B4"/>
      <rgbColor rgb="FF993366"/>
      <rgbColor rgb="FFFFFFD7"/>
      <rgbColor rgb="FFDEEBF7"/>
      <rgbColor rgb="FF660066"/>
      <rgbColor rgb="FFEEEEEE"/>
      <rgbColor rgb="FF0066CC"/>
      <rgbColor rgb="FFCCCCCC"/>
      <rgbColor rgb="FF000080"/>
      <rgbColor rgb="FFFF00FF"/>
      <rgbColor rgb="FFE8F2A1"/>
      <rgbColor rgb="FF00FFFF"/>
      <rgbColor rgb="FF800080"/>
      <rgbColor rgb="FF800000"/>
      <rgbColor rgb="FF008080"/>
      <rgbColor rgb="FF0000FF"/>
      <rgbColor rgb="FF00CCFF"/>
      <rgbColor rgb="FFDEE6EF"/>
      <rgbColor rgb="FFE2F0D9"/>
      <rgbColor rgb="FFFFFFA6"/>
      <rgbColor rgb="FF9DC3E6"/>
      <rgbColor rgb="FFF4B183"/>
      <rgbColor rgb="FFF7D1D5"/>
      <rgbColor rgb="FFFFD966"/>
      <rgbColor rgb="FF3366FF"/>
      <rgbColor rgb="FF33CCCC"/>
      <rgbColor rgb="FF92D050"/>
      <rgbColor rgb="FFFBE5D6"/>
      <rgbColor rgb="FFF2F2F2"/>
      <rgbColor rgb="FFFF6600"/>
      <rgbColor rgb="FF666699"/>
      <rgbColor rgb="FFA9D18E"/>
      <rgbColor rgb="FF003366"/>
      <rgbColor rgb="FF00B050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FF"/>
    <pageSetUpPr fitToPage="false"/>
  </sheetPr>
  <dimension ref="A1:BW229"/>
  <sheetViews>
    <sheetView showFormulas="false" showGridLines="true" showRowColHeaders="true" showZeros="true" rightToLeft="false" tabSelected="true" showOutlineSymbols="true" defaultGridColor="true" view="normal" topLeftCell="A1" colorId="64" zoomScale="82" zoomScaleNormal="82" zoomScalePageLayoutView="100" workbookViewId="0">
      <selection pane="topLeft" activeCell="AZ1" activeCellId="0" sqref="AZ1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1.85"/>
    <col collapsed="false" customWidth="true" hidden="false" outlineLevel="0" max="2" min="2" style="1" width="13.4"/>
    <col collapsed="false" customWidth="true" hidden="false" outlineLevel="0" max="3" min="3" style="1" width="28.48"/>
    <col collapsed="false" customWidth="true" hidden="false" outlineLevel="0" max="4" min="4" style="1" width="24.42"/>
    <col collapsed="false" customWidth="true" hidden="false" outlineLevel="0" max="5" min="5" style="1" width="23.41"/>
    <col collapsed="false" customWidth="true" hidden="false" outlineLevel="0" max="6" min="6" style="1" width="28.84"/>
    <col collapsed="false" customWidth="true" hidden="false" outlineLevel="0" max="7" min="7" style="1" width="23"/>
    <col collapsed="false" customWidth="true" hidden="false" outlineLevel="0" max="8" min="8" style="1" width="21.57"/>
    <col collapsed="false" customWidth="true" hidden="false" outlineLevel="0" max="9" min="9" style="1" width="17.39"/>
    <col collapsed="false" customWidth="true" hidden="false" outlineLevel="0" max="10" min="10" style="1" width="11.26"/>
    <col collapsed="false" customWidth="true" hidden="false" outlineLevel="0" max="11" min="11" style="1" width="12.32"/>
    <col collapsed="false" customWidth="true" hidden="false" outlineLevel="0" max="12" min="12" style="1" width="12.96"/>
    <col collapsed="false" customWidth="true" hidden="false" outlineLevel="0" max="15" min="13" style="1" width="11.26"/>
    <col collapsed="false" customWidth="true" hidden="false" outlineLevel="0" max="17" min="16" style="1" width="13.6"/>
    <col collapsed="false" customWidth="true" hidden="false" outlineLevel="0" max="19" min="18" style="1" width="10.85"/>
    <col collapsed="false" customWidth="true" hidden="false" outlineLevel="0" max="20" min="20" style="1" width="11.87"/>
    <col collapsed="false" customWidth="true" hidden="false" outlineLevel="0" max="21" min="21" style="1" width="11.06"/>
    <col collapsed="false" customWidth="true" hidden="false" outlineLevel="0" max="22" min="22" style="1" width="14.06"/>
    <col collapsed="false" customWidth="true" hidden="false" outlineLevel="0" max="24" min="23" style="1" width="9.86"/>
    <col collapsed="false" customWidth="true" hidden="false" outlineLevel="0" max="25" min="25" style="1" width="11.36"/>
    <col collapsed="false" customWidth="true" hidden="false" outlineLevel="0" max="26" min="26" style="1" width="11.38"/>
    <col collapsed="false" customWidth="true" hidden="false" outlineLevel="0" max="27" min="27" style="1" width="12.32"/>
    <col collapsed="false" customWidth="true" hidden="false" outlineLevel="0" max="28" min="28" style="1" width="9.86"/>
    <col collapsed="false" customWidth="true" hidden="false" outlineLevel="0" max="30" min="29" style="1" width="11.53"/>
    <col collapsed="false" customWidth="true" hidden="false" outlineLevel="0" max="31" min="31" style="1" width="11.7"/>
    <col collapsed="false" customWidth="true" hidden="false" outlineLevel="0" max="32" min="32" style="1" width="12.01"/>
    <col collapsed="false" customWidth="true" hidden="false" outlineLevel="0" max="33" min="33" style="1" width="9.86"/>
    <col collapsed="false" customWidth="true" hidden="false" outlineLevel="0" max="34" min="34" style="1" width="10.9"/>
    <col collapsed="false" customWidth="true" hidden="false" outlineLevel="0" max="35" min="35" style="1" width="12.04"/>
    <col collapsed="false" customWidth="true" hidden="false" outlineLevel="0" max="36" min="36" style="1" width="11.54"/>
    <col collapsed="false" customWidth="true" hidden="false" outlineLevel="0" max="37" min="37" style="1" width="11.38"/>
    <col collapsed="false" customWidth="true" hidden="false" outlineLevel="0" max="38" min="38" style="1" width="9.86"/>
    <col collapsed="false" customWidth="true" hidden="false" outlineLevel="0" max="40" min="39" style="1" width="11.38"/>
    <col collapsed="false" customWidth="true" hidden="false" outlineLevel="0" max="41" min="41" style="1" width="12.01"/>
    <col collapsed="false" customWidth="true" hidden="false" outlineLevel="0" max="42" min="42" style="1" width="11.7"/>
    <col collapsed="false" customWidth="true" hidden="false" outlineLevel="0" max="44" min="43" style="1" width="9.86"/>
    <col collapsed="false" customWidth="true" hidden="false" outlineLevel="0" max="45" min="45" style="1" width="12.04"/>
    <col collapsed="false" customWidth="true" hidden="false" outlineLevel="0" max="46" min="46" style="1" width="11.54"/>
    <col collapsed="false" customWidth="true" hidden="false" outlineLevel="0" max="47" min="47" style="1" width="13.12"/>
    <col collapsed="false" customWidth="true" hidden="false" outlineLevel="0" max="49" min="48" style="1" width="9.86"/>
    <col collapsed="false" customWidth="true" hidden="false" outlineLevel="0" max="50" min="50" style="1" width="11.36"/>
    <col collapsed="false" customWidth="true" hidden="false" outlineLevel="0" max="51" min="51" style="1" width="10.59"/>
    <col collapsed="false" customWidth="true" hidden="false" outlineLevel="0" max="52" min="52" style="1" width="12.32"/>
    <col collapsed="false" customWidth="true" hidden="false" outlineLevel="0" max="54" min="53" style="1" width="9.86"/>
    <col collapsed="false" customWidth="true" hidden="false" outlineLevel="0" max="55" min="55" style="1" width="13.22"/>
    <col collapsed="false" customWidth="true" hidden="false" outlineLevel="0" max="56" min="56" style="2" width="28.48"/>
    <col collapsed="false" customWidth="true" hidden="false" outlineLevel="0" max="16384" min="16376" style="1" width="11.53"/>
  </cols>
  <sheetData>
    <row r="1" customFormat="false" ht="24" hidden="false" customHeight="true" outlineLevel="0" collapsed="false"/>
    <row r="2" customFormat="false" ht="66.75" hidden="false" customHeight="true" outlineLevel="0" collapsed="false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</row>
    <row r="3" customFormat="false" ht="170.45" hidden="false" customHeight="true" outlineLevel="0" collapsed="false">
      <c r="B3" s="4" t="s">
        <v>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</row>
    <row r="6" customFormat="false" ht="32.2" hidden="false" customHeight="true" outlineLevel="0" collapsed="false">
      <c r="A6" s="5"/>
      <c r="B6" s="6" t="s">
        <v>2</v>
      </c>
      <c r="C6" s="6"/>
      <c r="D6" s="6"/>
      <c r="E6" s="6"/>
      <c r="F6" s="6"/>
      <c r="G6" s="6"/>
      <c r="H6" s="6"/>
      <c r="I6" s="6"/>
      <c r="J6" s="6"/>
      <c r="K6" s="7" t="s">
        <v>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s="13" customFormat="true" ht="25.5" hidden="false" customHeight="true" outlineLevel="0" collapsed="false">
      <c r="A7" s="8"/>
      <c r="B7" s="6"/>
      <c r="C7" s="6"/>
      <c r="D7" s="6"/>
      <c r="E7" s="6"/>
      <c r="F7" s="6"/>
      <c r="G7" s="6"/>
      <c r="H7" s="6"/>
      <c r="I7" s="6"/>
      <c r="J7" s="6"/>
      <c r="K7" s="9" t="s">
        <v>4</v>
      </c>
      <c r="L7" s="9"/>
      <c r="M7" s="9"/>
      <c r="N7" s="9"/>
      <c r="O7" s="9"/>
      <c r="P7" s="10" t="s">
        <v>5</v>
      </c>
      <c r="Q7" s="10"/>
      <c r="R7" s="10"/>
      <c r="S7" s="10"/>
      <c r="T7" s="10"/>
      <c r="U7" s="9" t="s">
        <v>6</v>
      </c>
      <c r="V7" s="9"/>
      <c r="W7" s="9"/>
      <c r="X7" s="9"/>
      <c r="Y7" s="9"/>
      <c r="Z7" s="10" t="s">
        <v>7</v>
      </c>
      <c r="AA7" s="10"/>
      <c r="AB7" s="10"/>
      <c r="AC7" s="10"/>
      <c r="AD7" s="10"/>
      <c r="AE7" s="9" t="s">
        <v>8</v>
      </c>
      <c r="AF7" s="9"/>
      <c r="AG7" s="9"/>
      <c r="AH7" s="9"/>
      <c r="AI7" s="9"/>
      <c r="AJ7" s="10" t="s">
        <v>9</v>
      </c>
      <c r="AK7" s="10"/>
      <c r="AL7" s="10"/>
      <c r="AM7" s="10"/>
      <c r="AN7" s="10"/>
      <c r="AO7" s="11" t="s">
        <v>10</v>
      </c>
      <c r="AP7" s="11"/>
      <c r="AQ7" s="11"/>
      <c r="AR7" s="11"/>
      <c r="AS7" s="11"/>
      <c r="AT7" s="10" t="s">
        <v>11</v>
      </c>
      <c r="AU7" s="10"/>
      <c r="AV7" s="10"/>
      <c r="AW7" s="10"/>
      <c r="AX7" s="10"/>
      <c r="AY7" s="11" t="s">
        <v>12</v>
      </c>
      <c r="AZ7" s="11"/>
      <c r="BA7" s="11"/>
      <c r="BB7" s="11"/>
      <c r="BC7" s="11"/>
      <c r="BD7" s="12" t="s">
        <v>13</v>
      </c>
      <c r="BO7" s="1"/>
      <c r="BP7" s="1"/>
      <c r="BQ7" s="1"/>
      <c r="BR7" s="1"/>
      <c r="BS7" s="1"/>
      <c r="BT7" s="1"/>
      <c r="BU7" s="1"/>
      <c r="BV7" s="1"/>
      <c r="BW7" s="1"/>
    </row>
    <row r="8" customFormat="false" ht="68.65" hidden="false" customHeight="true" outlineLevel="0" collapsed="false">
      <c r="A8" s="14"/>
      <c r="B8" s="15" t="s">
        <v>14</v>
      </c>
      <c r="C8" s="16" t="s">
        <v>15</v>
      </c>
      <c r="D8" s="17" t="s">
        <v>16</v>
      </c>
      <c r="E8" s="17" t="s">
        <v>17</v>
      </c>
      <c r="F8" s="17" t="s">
        <v>18</v>
      </c>
      <c r="G8" s="18" t="s">
        <v>19</v>
      </c>
      <c r="H8" s="18" t="s">
        <v>20</v>
      </c>
      <c r="I8" s="18" t="s">
        <v>21</v>
      </c>
      <c r="J8" s="17" t="s">
        <v>22</v>
      </c>
      <c r="K8" s="19" t="s">
        <v>23</v>
      </c>
      <c r="L8" s="20" t="s">
        <v>24</v>
      </c>
      <c r="M8" s="21" t="s">
        <v>25</v>
      </c>
      <c r="N8" s="21" t="s">
        <v>26</v>
      </c>
      <c r="O8" s="22" t="s">
        <v>27</v>
      </c>
      <c r="P8" s="23" t="s">
        <v>23</v>
      </c>
      <c r="Q8" s="24" t="s">
        <v>24</v>
      </c>
      <c r="R8" s="25" t="s">
        <v>25</v>
      </c>
      <c r="S8" s="25" t="s">
        <v>26</v>
      </c>
      <c r="T8" s="26" t="s">
        <v>27</v>
      </c>
      <c r="U8" s="19" t="s">
        <v>23</v>
      </c>
      <c r="V8" s="20" t="s">
        <v>24</v>
      </c>
      <c r="W8" s="21" t="s">
        <v>25</v>
      </c>
      <c r="X8" s="21" t="s">
        <v>26</v>
      </c>
      <c r="Y8" s="22" t="s">
        <v>27</v>
      </c>
      <c r="Z8" s="23" t="s">
        <v>23</v>
      </c>
      <c r="AA8" s="24" t="s">
        <v>24</v>
      </c>
      <c r="AB8" s="25" t="s">
        <v>25</v>
      </c>
      <c r="AC8" s="25" t="s">
        <v>26</v>
      </c>
      <c r="AD8" s="26" t="s">
        <v>27</v>
      </c>
      <c r="AE8" s="19" t="s">
        <v>23</v>
      </c>
      <c r="AF8" s="20" t="s">
        <v>24</v>
      </c>
      <c r="AG8" s="21" t="s">
        <v>25</v>
      </c>
      <c r="AH8" s="21" t="s">
        <v>26</v>
      </c>
      <c r="AI8" s="22" t="s">
        <v>27</v>
      </c>
      <c r="AJ8" s="23" t="s">
        <v>28</v>
      </c>
      <c r="AK8" s="24" t="s">
        <v>24</v>
      </c>
      <c r="AL8" s="25" t="s">
        <v>25</v>
      </c>
      <c r="AM8" s="25" t="s">
        <v>26</v>
      </c>
      <c r="AN8" s="26" t="s">
        <v>27</v>
      </c>
      <c r="AO8" s="19" t="s">
        <v>23</v>
      </c>
      <c r="AP8" s="20" t="s">
        <v>24</v>
      </c>
      <c r="AQ8" s="21" t="s">
        <v>25</v>
      </c>
      <c r="AR8" s="21" t="s">
        <v>26</v>
      </c>
      <c r="AS8" s="22" t="s">
        <v>27</v>
      </c>
      <c r="AT8" s="23" t="s">
        <v>23</v>
      </c>
      <c r="AU8" s="24" t="s">
        <v>24</v>
      </c>
      <c r="AV8" s="25" t="s">
        <v>25</v>
      </c>
      <c r="AW8" s="25" t="s">
        <v>26</v>
      </c>
      <c r="AX8" s="26" t="s">
        <v>27</v>
      </c>
      <c r="AY8" s="19" t="s">
        <v>23</v>
      </c>
      <c r="AZ8" s="20" t="s">
        <v>24</v>
      </c>
      <c r="BA8" s="21" t="s">
        <v>25</v>
      </c>
      <c r="BB8" s="21" t="s">
        <v>26</v>
      </c>
      <c r="BC8" s="22" t="s">
        <v>27</v>
      </c>
      <c r="BD8" s="27" t="s">
        <v>29</v>
      </c>
      <c r="BE8" s="1"/>
      <c r="BF8" s="1"/>
      <c r="BG8" s="1"/>
      <c r="BH8" s="1"/>
      <c r="BI8" s="1"/>
      <c r="BJ8" s="1"/>
      <c r="BK8" s="1"/>
      <c r="BL8" s="1"/>
      <c r="BM8" s="1"/>
      <c r="BN8" s="1"/>
    </row>
    <row r="9" s="14" customFormat="true" ht="41.85" hidden="false" customHeight="true" outlineLevel="0" collapsed="false">
      <c r="B9" s="28" t="n">
        <v>24</v>
      </c>
      <c r="C9" s="28" t="s">
        <v>30</v>
      </c>
      <c r="D9" s="28" t="s">
        <v>31</v>
      </c>
      <c r="E9" s="28" t="s">
        <v>32</v>
      </c>
      <c r="F9" s="28" t="s">
        <v>33</v>
      </c>
      <c r="G9" s="28" t="s">
        <v>34</v>
      </c>
      <c r="H9" s="28" t="s">
        <v>35</v>
      </c>
      <c r="I9" s="29" t="s">
        <v>36</v>
      </c>
      <c r="J9" s="28" t="n">
        <v>739</v>
      </c>
      <c r="K9" s="29" t="s">
        <v>37</v>
      </c>
      <c r="L9" s="29"/>
      <c r="M9" s="28" t="n">
        <v>0</v>
      </c>
      <c r="N9" s="28" t="n">
        <v>0</v>
      </c>
      <c r="O9" s="28" t="n">
        <v>0</v>
      </c>
      <c r="P9" s="29" t="s">
        <v>38</v>
      </c>
      <c r="Q9" s="29"/>
      <c r="R9" s="29" t="n">
        <v>0</v>
      </c>
      <c r="S9" s="29" t="n">
        <v>0</v>
      </c>
      <c r="T9" s="28" t="n">
        <v>0</v>
      </c>
      <c r="U9" s="29" t="s">
        <v>37</v>
      </c>
      <c r="V9" s="29"/>
      <c r="W9" s="28" t="n">
        <v>3</v>
      </c>
      <c r="X9" s="28" t="s">
        <v>39</v>
      </c>
      <c r="Y9" s="29" t="n">
        <v>200</v>
      </c>
      <c r="Z9" s="29" t="s">
        <v>37</v>
      </c>
      <c r="AA9" s="29"/>
      <c r="AB9" s="28" t="n">
        <v>3</v>
      </c>
      <c r="AC9" s="28" t="s">
        <v>39</v>
      </c>
      <c r="AD9" s="29" t="n">
        <v>40</v>
      </c>
      <c r="AE9" s="29" t="s">
        <v>38</v>
      </c>
      <c r="AF9" s="29"/>
      <c r="AG9" s="28" t="n">
        <v>0</v>
      </c>
      <c r="AH9" s="28" t="n">
        <v>0</v>
      </c>
      <c r="AI9" s="29" t="n">
        <v>0</v>
      </c>
      <c r="AJ9" s="29" t="s">
        <v>38</v>
      </c>
      <c r="AK9" s="29"/>
      <c r="AL9" s="28" t="n">
        <v>0</v>
      </c>
      <c r="AM9" s="28" t="n">
        <v>0</v>
      </c>
      <c r="AN9" s="29" t="n">
        <v>0</v>
      </c>
      <c r="AO9" s="29" t="s">
        <v>38</v>
      </c>
      <c r="AP9" s="29"/>
      <c r="AQ9" s="28" t="n">
        <v>0</v>
      </c>
      <c r="AR9" s="28" t="n">
        <v>0</v>
      </c>
      <c r="AS9" s="28" t="n">
        <v>0</v>
      </c>
      <c r="AT9" s="29" t="s">
        <v>38</v>
      </c>
      <c r="AU9" s="29"/>
      <c r="AV9" s="28" t="n">
        <v>0</v>
      </c>
      <c r="AW9" s="28" t="n">
        <v>0</v>
      </c>
      <c r="AX9" s="29" t="n">
        <v>0</v>
      </c>
      <c r="AY9" s="29" t="s">
        <v>38</v>
      </c>
      <c r="AZ9" s="29"/>
      <c r="BA9" s="28" t="n">
        <v>0</v>
      </c>
      <c r="BB9" s="28" t="n">
        <v>0</v>
      </c>
      <c r="BC9" s="28" t="n">
        <v>0</v>
      </c>
      <c r="BD9" s="29" t="s">
        <v>40</v>
      </c>
      <c r="BO9" s="1"/>
      <c r="BP9" s="1"/>
      <c r="BQ9" s="1"/>
      <c r="BR9" s="1"/>
      <c r="BS9" s="1"/>
      <c r="BT9" s="1"/>
      <c r="BU9" s="1"/>
      <c r="BV9" s="1"/>
      <c r="BW9" s="1"/>
    </row>
    <row r="10" s="14" customFormat="true" ht="19.5" hidden="false" customHeight="true" outlineLevel="0" collapsed="false">
      <c r="B10" s="30" t="n">
        <v>33</v>
      </c>
      <c r="C10" s="28" t="s">
        <v>30</v>
      </c>
      <c r="D10" s="29" t="s">
        <v>41</v>
      </c>
      <c r="E10" s="29" t="s">
        <v>42</v>
      </c>
      <c r="F10" s="29" t="s">
        <v>43</v>
      </c>
      <c r="G10" s="29" t="s">
        <v>44</v>
      </c>
      <c r="H10" s="29" t="s">
        <v>45</v>
      </c>
      <c r="I10" s="29" t="s">
        <v>46</v>
      </c>
      <c r="J10" s="29" t="s">
        <v>47</v>
      </c>
      <c r="K10" s="29" t="s">
        <v>48</v>
      </c>
      <c r="L10" s="29"/>
      <c r="M10" s="28"/>
      <c r="N10" s="28" t="n">
        <v>1</v>
      </c>
      <c r="O10" s="28" t="s">
        <v>49</v>
      </c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 t="s">
        <v>48</v>
      </c>
      <c r="AF10" s="29"/>
      <c r="AG10" s="30"/>
      <c r="AH10" s="31" t="s">
        <v>50</v>
      </c>
      <c r="AI10" s="29" t="s">
        <v>51</v>
      </c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29"/>
      <c r="BO10" s="1"/>
      <c r="BP10" s="1"/>
      <c r="BQ10" s="1"/>
      <c r="BR10" s="1"/>
      <c r="BS10" s="1"/>
      <c r="BT10" s="1"/>
      <c r="BU10" s="1"/>
      <c r="BV10" s="1"/>
      <c r="BW10" s="1"/>
    </row>
    <row r="11" s="14" customFormat="true" ht="19.5" hidden="false" customHeight="true" outlineLevel="0" collapsed="false">
      <c r="B11" s="30" t="n">
        <v>16</v>
      </c>
      <c r="C11" s="30" t="s">
        <v>52</v>
      </c>
      <c r="D11" s="30"/>
      <c r="E11" s="30"/>
      <c r="F11" s="28" t="s">
        <v>53</v>
      </c>
      <c r="G11" s="29" t="s">
        <v>54</v>
      </c>
      <c r="H11" s="28" t="s">
        <v>55</v>
      </c>
      <c r="I11" s="28" t="s">
        <v>56</v>
      </c>
      <c r="J11" s="28" t="s">
        <v>57</v>
      </c>
      <c r="K11" s="28" t="s">
        <v>58</v>
      </c>
      <c r="L11" s="28" t="n">
        <v>2</v>
      </c>
      <c r="M11" s="29" t="s">
        <v>59</v>
      </c>
      <c r="N11" s="29"/>
      <c r="O11" s="29"/>
      <c r="P11" s="28"/>
      <c r="Q11" s="28"/>
      <c r="R11" s="29" t="s">
        <v>60</v>
      </c>
      <c r="S11" s="32" t="n">
        <v>12.5</v>
      </c>
      <c r="T11" s="29"/>
      <c r="U11" s="28" t="n">
        <v>1</v>
      </c>
      <c r="V11" s="28" t="s">
        <v>61</v>
      </c>
      <c r="W11" s="29" t="s">
        <v>59</v>
      </c>
      <c r="X11" s="29"/>
      <c r="Y11" s="29"/>
      <c r="Z11" s="28"/>
      <c r="AA11" s="29" t="s">
        <v>46</v>
      </c>
      <c r="AB11" s="29" t="s">
        <v>59</v>
      </c>
      <c r="AC11" s="29"/>
      <c r="AD11" s="29"/>
      <c r="AE11" s="28"/>
      <c r="AF11" s="29" t="s">
        <v>46</v>
      </c>
      <c r="AG11" s="29" t="s">
        <v>59</v>
      </c>
      <c r="AH11" s="29"/>
      <c r="AI11" s="29"/>
      <c r="AJ11" s="30"/>
      <c r="AK11" s="29" t="s">
        <v>46</v>
      </c>
      <c r="AL11" s="29" t="s">
        <v>59</v>
      </c>
      <c r="AM11" s="29"/>
      <c r="AN11" s="29"/>
      <c r="AO11" s="30"/>
      <c r="AP11" s="29" t="s">
        <v>46</v>
      </c>
      <c r="AQ11" s="29" t="s">
        <v>59</v>
      </c>
      <c r="AR11" s="29"/>
      <c r="AS11" s="29"/>
      <c r="AT11" s="30"/>
      <c r="AU11" s="30"/>
      <c r="AV11" s="29" t="s">
        <v>59</v>
      </c>
      <c r="AW11" s="29"/>
      <c r="AX11" s="29"/>
      <c r="AY11" s="30"/>
      <c r="AZ11" s="29" t="s">
        <v>46</v>
      </c>
      <c r="BA11" s="29" t="s">
        <v>59</v>
      </c>
      <c r="BB11" s="29"/>
      <c r="BC11" s="29"/>
      <c r="BD11" s="29"/>
      <c r="BE11" s="33"/>
      <c r="BF11" s="33"/>
      <c r="BG11" s="33"/>
      <c r="BO11" s="1"/>
      <c r="BP11" s="1"/>
      <c r="BQ11" s="1"/>
      <c r="BR11" s="1"/>
      <c r="BS11" s="1"/>
      <c r="BT11" s="1"/>
      <c r="BU11" s="1"/>
      <c r="BV11" s="1"/>
      <c r="BW11" s="1"/>
    </row>
    <row r="12" s="14" customFormat="true" ht="19.5" hidden="false" customHeight="true" outlineLevel="0" collapsed="false">
      <c r="B12" s="30" t="n">
        <v>16</v>
      </c>
      <c r="C12" s="30" t="s">
        <v>52</v>
      </c>
      <c r="D12" s="30"/>
      <c r="E12" s="30"/>
      <c r="F12" s="28" t="s">
        <v>53</v>
      </c>
      <c r="G12" s="29" t="s">
        <v>54</v>
      </c>
      <c r="H12" s="28" t="s">
        <v>62</v>
      </c>
      <c r="I12" s="28" t="s">
        <v>63</v>
      </c>
      <c r="J12" s="28" t="s">
        <v>64</v>
      </c>
      <c r="K12" s="28" t="s">
        <v>65</v>
      </c>
      <c r="L12" s="30" t="n">
        <v>1</v>
      </c>
      <c r="M12" s="29" t="s">
        <v>59</v>
      </c>
      <c r="N12" s="29"/>
      <c r="O12" s="29"/>
      <c r="P12" s="28"/>
      <c r="Q12" s="28"/>
      <c r="R12" s="29" t="s">
        <v>60</v>
      </c>
      <c r="S12" s="32" t="n">
        <v>4.17</v>
      </c>
      <c r="T12" s="29"/>
      <c r="U12" s="28" t="n">
        <v>1</v>
      </c>
      <c r="V12" s="28" t="s">
        <v>66</v>
      </c>
      <c r="W12" s="29" t="s">
        <v>59</v>
      </c>
      <c r="X12" s="30"/>
      <c r="Y12" s="30"/>
      <c r="Z12" s="30"/>
      <c r="AA12" s="30"/>
      <c r="AB12" s="29" t="s">
        <v>59</v>
      </c>
      <c r="AC12" s="30"/>
      <c r="AD12" s="30"/>
      <c r="AE12" s="30"/>
      <c r="AF12" s="30"/>
      <c r="AG12" s="29" t="s">
        <v>59</v>
      </c>
      <c r="AH12" s="30"/>
      <c r="AI12" s="30"/>
      <c r="AJ12" s="30"/>
      <c r="AK12" s="30"/>
      <c r="AL12" s="29" t="s">
        <v>60</v>
      </c>
      <c r="AM12" s="34" t="n">
        <v>46</v>
      </c>
      <c r="AN12" s="30"/>
      <c r="AO12" s="30" t="n">
        <v>1</v>
      </c>
      <c r="AP12" s="30" t="s">
        <v>67</v>
      </c>
      <c r="AQ12" s="30" t="s">
        <v>60</v>
      </c>
      <c r="AR12" s="34" t="n">
        <v>40</v>
      </c>
      <c r="AS12" s="30"/>
      <c r="AT12" s="30"/>
      <c r="AU12" s="30" t="s">
        <v>68</v>
      </c>
      <c r="AV12" s="29" t="s">
        <v>59</v>
      </c>
      <c r="AW12" s="30"/>
      <c r="AX12" s="30"/>
      <c r="AY12" s="30"/>
      <c r="AZ12" s="30"/>
      <c r="BA12" s="29" t="s">
        <v>59</v>
      </c>
      <c r="BB12" s="30"/>
      <c r="BC12" s="30"/>
      <c r="BD12" s="29"/>
      <c r="BE12" s="33"/>
      <c r="BF12" s="33"/>
      <c r="BG12" s="33"/>
      <c r="BO12" s="1"/>
      <c r="BP12" s="1"/>
      <c r="BQ12" s="1"/>
      <c r="BR12" s="1"/>
      <c r="BS12" s="1"/>
      <c r="BT12" s="1"/>
      <c r="BU12" s="1"/>
      <c r="BV12" s="1"/>
      <c r="BW12" s="1"/>
    </row>
    <row r="13" s="14" customFormat="true" ht="19.5" hidden="false" customHeight="true" outlineLevel="0" collapsed="false">
      <c r="B13" s="29" t="n">
        <v>24</v>
      </c>
      <c r="C13" s="28" t="s">
        <v>30</v>
      </c>
      <c r="D13" s="35" t="s">
        <v>69</v>
      </c>
      <c r="E13" s="35"/>
      <c r="F13" s="35" t="s">
        <v>70</v>
      </c>
      <c r="G13" s="35" t="s">
        <v>71</v>
      </c>
      <c r="H13" s="35" t="s">
        <v>72</v>
      </c>
      <c r="I13" s="35" t="s">
        <v>73</v>
      </c>
      <c r="J13" s="35" t="s">
        <v>74</v>
      </c>
      <c r="K13" s="35" t="s">
        <v>38</v>
      </c>
      <c r="L13" s="35"/>
      <c r="M13" s="29"/>
      <c r="N13" s="29"/>
      <c r="O13" s="29"/>
      <c r="P13" s="35" t="s">
        <v>38</v>
      </c>
      <c r="Q13" s="36" t="s">
        <v>75</v>
      </c>
      <c r="R13" s="35"/>
      <c r="S13" s="35"/>
      <c r="T13" s="29"/>
      <c r="U13" s="35" t="s">
        <v>37</v>
      </c>
      <c r="V13" s="36" t="s">
        <v>75</v>
      </c>
      <c r="W13" s="29" t="n">
        <v>7</v>
      </c>
      <c r="X13" s="29" t="n">
        <v>1</v>
      </c>
      <c r="Y13" s="35" t="n">
        <v>25000</v>
      </c>
      <c r="Z13" s="35" t="s">
        <v>37</v>
      </c>
      <c r="AA13" s="36" t="s">
        <v>75</v>
      </c>
      <c r="AB13" s="35"/>
      <c r="AC13" s="35"/>
      <c r="AD13" s="35" t="s">
        <v>46</v>
      </c>
      <c r="AE13" s="35" t="s">
        <v>37</v>
      </c>
      <c r="AF13" s="36" t="s">
        <v>75</v>
      </c>
      <c r="AG13" s="35" t="n">
        <v>5</v>
      </c>
      <c r="AH13" s="35" t="n">
        <v>0.25</v>
      </c>
      <c r="AI13" s="35" t="n">
        <v>1666</v>
      </c>
      <c r="AJ13" s="35" t="s">
        <v>38</v>
      </c>
      <c r="AK13" s="35"/>
      <c r="AL13" s="35"/>
      <c r="AM13" s="35"/>
      <c r="AN13" s="35" t="s">
        <v>46</v>
      </c>
      <c r="AO13" s="35" t="s">
        <v>37</v>
      </c>
      <c r="AP13" s="35" t="s">
        <v>76</v>
      </c>
      <c r="AQ13" s="35" t="n">
        <v>1</v>
      </c>
      <c r="AR13" s="35" t="n">
        <v>0.1</v>
      </c>
      <c r="AS13" s="35" t="s">
        <v>77</v>
      </c>
      <c r="AT13" s="35" t="s">
        <v>38</v>
      </c>
      <c r="AU13" s="35"/>
      <c r="AV13" s="35"/>
      <c r="AW13" s="35"/>
      <c r="AX13" s="35" t="s">
        <v>46</v>
      </c>
      <c r="AY13" s="35" t="s">
        <v>38</v>
      </c>
      <c r="AZ13" s="35"/>
      <c r="BA13" s="35"/>
      <c r="BB13" s="35"/>
      <c r="BC13" s="35"/>
      <c r="BD13" s="35" t="s">
        <v>78</v>
      </c>
      <c r="BO13" s="1"/>
      <c r="BP13" s="1"/>
      <c r="BQ13" s="1"/>
      <c r="BR13" s="1"/>
      <c r="BS13" s="1"/>
      <c r="BT13" s="1"/>
      <c r="BU13" s="1"/>
      <c r="BV13" s="1"/>
      <c r="BW13" s="1"/>
    </row>
    <row r="14" s="14" customFormat="true" ht="19.5" hidden="false" customHeight="true" outlineLevel="0" collapsed="false">
      <c r="B14" s="30" t="n">
        <v>87</v>
      </c>
      <c r="C14" s="30" t="s">
        <v>79</v>
      </c>
      <c r="D14" s="29" t="s">
        <v>80</v>
      </c>
      <c r="E14" s="29" t="s">
        <v>81</v>
      </c>
      <c r="F14" s="29" t="s">
        <v>82</v>
      </c>
      <c r="G14" s="29" t="s">
        <v>83</v>
      </c>
      <c r="H14" s="29" t="s">
        <v>84</v>
      </c>
      <c r="I14" s="29" t="s">
        <v>85</v>
      </c>
      <c r="J14" s="28" t="n">
        <v>500</v>
      </c>
      <c r="K14" s="29" t="s">
        <v>37</v>
      </c>
      <c r="L14" s="29"/>
      <c r="M14" s="28" t="n">
        <v>1</v>
      </c>
      <c r="N14" s="28" t="n">
        <v>1</v>
      </c>
      <c r="O14" s="28" t="s">
        <v>86</v>
      </c>
      <c r="P14" s="29" t="s">
        <v>60</v>
      </c>
      <c r="Q14" s="29" t="s">
        <v>87</v>
      </c>
      <c r="R14" s="29" t="s">
        <v>87</v>
      </c>
      <c r="S14" s="29" t="s">
        <v>87</v>
      </c>
      <c r="T14" s="29" t="s">
        <v>88</v>
      </c>
      <c r="U14" s="28" t="s">
        <v>89</v>
      </c>
      <c r="V14" s="29"/>
      <c r="W14" s="28" t="n">
        <v>1</v>
      </c>
      <c r="X14" s="28" t="n">
        <v>1</v>
      </c>
      <c r="Y14" s="28" t="s">
        <v>86</v>
      </c>
      <c r="Z14" s="29" t="s">
        <v>38</v>
      </c>
      <c r="AA14" s="29"/>
      <c r="AB14" s="28"/>
      <c r="AC14" s="28"/>
      <c r="AD14" s="29" t="s">
        <v>46</v>
      </c>
      <c r="AE14" s="29" t="s">
        <v>37</v>
      </c>
      <c r="AF14" s="29"/>
      <c r="AG14" s="30" t="n">
        <v>1</v>
      </c>
      <c r="AH14" s="28" t="n">
        <v>1</v>
      </c>
      <c r="AI14" s="28" t="s">
        <v>90</v>
      </c>
      <c r="AJ14" s="28" t="s">
        <v>91</v>
      </c>
      <c r="AK14" s="28"/>
      <c r="AL14" s="28"/>
      <c r="AM14" s="28"/>
      <c r="AN14" s="28"/>
      <c r="AO14" s="28" t="s">
        <v>91</v>
      </c>
      <c r="AP14" s="28"/>
      <c r="AQ14" s="28"/>
      <c r="AR14" s="28"/>
      <c r="AS14" s="28"/>
      <c r="AT14" s="28" t="s">
        <v>91</v>
      </c>
      <c r="AU14" s="28"/>
      <c r="AV14" s="29"/>
      <c r="AW14" s="29"/>
      <c r="AX14" s="29"/>
      <c r="AY14" s="29" t="s">
        <v>91</v>
      </c>
      <c r="AZ14" s="30"/>
      <c r="BA14" s="30"/>
      <c r="BB14" s="29"/>
      <c r="BC14" s="29"/>
      <c r="BD14" s="29"/>
      <c r="BO14" s="1"/>
      <c r="BP14" s="1"/>
      <c r="BQ14" s="1"/>
      <c r="BR14" s="1"/>
      <c r="BS14" s="1"/>
      <c r="BT14" s="1"/>
      <c r="BU14" s="1"/>
      <c r="BV14" s="1"/>
      <c r="BW14" s="1"/>
    </row>
    <row r="15" s="14" customFormat="true" ht="19.5" hidden="false" customHeight="true" outlineLevel="0" collapsed="false">
      <c r="B15" s="29" t="n">
        <v>19</v>
      </c>
      <c r="C15" s="30" t="s">
        <v>79</v>
      </c>
      <c r="D15" s="29" t="s">
        <v>92</v>
      </c>
      <c r="E15" s="29" t="s">
        <v>93</v>
      </c>
      <c r="F15" s="29" t="s">
        <v>94</v>
      </c>
      <c r="G15" s="29" t="s">
        <v>95</v>
      </c>
      <c r="H15" s="29" t="s">
        <v>96</v>
      </c>
      <c r="I15" s="29" t="s">
        <v>97</v>
      </c>
      <c r="J15" s="29" t="s">
        <v>98</v>
      </c>
      <c r="K15" s="28"/>
      <c r="L15" s="28"/>
      <c r="M15" s="28"/>
      <c r="N15" s="28"/>
      <c r="O15" s="28"/>
      <c r="P15" s="29" t="s">
        <v>60</v>
      </c>
      <c r="Q15" s="28"/>
      <c r="R15" s="28"/>
      <c r="S15" s="28"/>
      <c r="T15" s="29" t="s">
        <v>99</v>
      </c>
      <c r="U15" s="29" t="s">
        <v>60</v>
      </c>
      <c r="V15" s="29"/>
      <c r="W15" s="28"/>
      <c r="X15" s="28"/>
      <c r="Y15" s="29" t="s">
        <v>100</v>
      </c>
      <c r="Z15" s="29" t="s">
        <v>37</v>
      </c>
      <c r="AA15" s="29"/>
      <c r="AB15" s="29"/>
      <c r="AC15" s="29"/>
      <c r="AD15" s="29" t="s">
        <v>101</v>
      </c>
      <c r="AE15" s="29"/>
      <c r="AF15" s="29"/>
      <c r="AG15" s="29"/>
      <c r="AH15" s="29"/>
      <c r="AI15" s="29" t="s">
        <v>46</v>
      </c>
      <c r="AJ15" s="29" t="s">
        <v>60</v>
      </c>
      <c r="AK15" s="29"/>
      <c r="AL15" s="29"/>
      <c r="AM15" s="29"/>
      <c r="AN15" s="29" t="s">
        <v>102</v>
      </c>
      <c r="AO15" s="29" t="s">
        <v>60</v>
      </c>
      <c r="AP15" s="29"/>
      <c r="AQ15" s="29"/>
      <c r="AR15" s="29"/>
      <c r="AS15" s="29" t="s">
        <v>103</v>
      </c>
      <c r="AT15" s="29" t="s">
        <v>60</v>
      </c>
      <c r="AU15" s="29"/>
      <c r="AV15" s="29"/>
      <c r="AW15" s="29"/>
      <c r="AX15" s="29" t="s">
        <v>103</v>
      </c>
      <c r="AY15" s="29" t="s">
        <v>104</v>
      </c>
      <c r="AZ15" s="29"/>
      <c r="BA15" s="29"/>
      <c r="BB15" s="29"/>
      <c r="BC15" s="29" t="s">
        <v>105</v>
      </c>
      <c r="BD15" s="29" t="s">
        <v>106</v>
      </c>
      <c r="BO15" s="1"/>
      <c r="BP15" s="1"/>
      <c r="BQ15" s="1"/>
      <c r="BR15" s="1"/>
      <c r="BS15" s="1"/>
      <c r="BT15" s="1"/>
      <c r="BU15" s="1"/>
      <c r="BV15" s="1"/>
      <c r="BW15" s="1"/>
    </row>
    <row r="16" s="14" customFormat="true" ht="19.5" hidden="false" customHeight="true" outlineLevel="0" collapsed="false">
      <c r="B16" s="29" t="n">
        <v>19</v>
      </c>
      <c r="C16" s="30" t="s">
        <v>79</v>
      </c>
      <c r="D16" s="29" t="s">
        <v>92</v>
      </c>
      <c r="E16" s="29" t="s">
        <v>93</v>
      </c>
      <c r="F16" s="29" t="s">
        <v>107</v>
      </c>
      <c r="G16" s="29" t="s">
        <v>108</v>
      </c>
      <c r="H16" s="29" t="s">
        <v>109</v>
      </c>
      <c r="I16" s="29" t="s">
        <v>110</v>
      </c>
      <c r="J16" s="29" t="s">
        <v>111</v>
      </c>
      <c r="K16" s="28"/>
      <c r="L16" s="28"/>
      <c r="M16" s="28"/>
      <c r="N16" s="28"/>
      <c r="O16" s="28"/>
      <c r="P16" s="29" t="s">
        <v>60</v>
      </c>
      <c r="Q16" s="28"/>
      <c r="R16" s="28"/>
      <c r="S16" s="28"/>
      <c r="T16" s="29" t="s">
        <v>99</v>
      </c>
      <c r="U16" s="29" t="s">
        <v>60</v>
      </c>
      <c r="V16" s="28"/>
      <c r="W16" s="28"/>
      <c r="X16" s="28"/>
      <c r="Y16" s="29" t="s">
        <v>112</v>
      </c>
      <c r="Z16" s="29" t="s">
        <v>37</v>
      </c>
      <c r="AA16" s="28"/>
      <c r="AB16" s="28" t="n">
        <v>1</v>
      </c>
      <c r="AC16" s="28" t="n">
        <v>1</v>
      </c>
      <c r="AD16" s="29" t="s">
        <v>113</v>
      </c>
      <c r="AE16" s="28"/>
      <c r="AF16" s="28"/>
      <c r="AG16" s="28"/>
      <c r="AH16" s="28"/>
      <c r="AI16" s="28"/>
      <c r="AJ16" s="29" t="s">
        <v>60</v>
      </c>
      <c r="AK16" s="28"/>
      <c r="AL16" s="28"/>
      <c r="AM16" s="28"/>
      <c r="AN16" s="29" t="s">
        <v>102</v>
      </c>
      <c r="AO16" s="29" t="s">
        <v>60</v>
      </c>
      <c r="AP16" s="28"/>
      <c r="AQ16" s="28"/>
      <c r="AR16" s="28"/>
      <c r="AS16" s="29" t="s">
        <v>103</v>
      </c>
      <c r="AT16" s="29" t="s">
        <v>60</v>
      </c>
      <c r="AU16" s="28"/>
      <c r="AV16" s="28"/>
      <c r="AW16" s="28"/>
      <c r="AX16" s="29" t="s">
        <v>103</v>
      </c>
      <c r="AY16" s="29" t="s">
        <v>104</v>
      </c>
      <c r="AZ16" s="28"/>
      <c r="BA16" s="28"/>
      <c r="BB16" s="28"/>
      <c r="BC16" s="29" t="s">
        <v>114</v>
      </c>
      <c r="BD16" s="29" t="s">
        <v>115</v>
      </c>
      <c r="BO16" s="1"/>
      <c r="BP16" s="1"/>
      <c r="BQ16" s="1"/>
      <c r="BR16" s="1"/>
      <c r="BS16" s="1"/>
      <c r="BT16" s="1"/>
      <c r="BU16" s="1"/>
      <c r="BV16" s="1"/>
      <c r="BW16" s="1"/>
    </row>
    <row r="17" s="14" customFormat="true" ht="19.5" hidden="false" customHeight="true" outlineLevel="0" collapsed="false">
      <c r="B17" s="29" t="n">
        <v>19</v>
      </c>
      <c r="C17" s="30" t="s">
        <v>79</v>
      </c>
      <c r="D17" s="29" t="s">
        <v>92</v>
      </c>
      <c r="E17" s="29" t="s">
        <v>93</v>
      </c>
      <c r="F17" s="29" t="s">
        <v>116</v>
      </c>
      <c r="G17" s="29" t="s">
        <v>117</v>
      </c>
      <c r="H17" s="29" t="s">
        <v>118</v>
      </c>
      <c r="I17" s="29" t="s">
        <v>119</v>
      </c>
      <c r="J17" s="29" t="s">
        <v>120</v>
      </c>
      <c r="K17" s="28"/>
      <c r="L17" s="28"/>
      <c r="M17" s="28"/>
      <c r="N17" s="28"/>
      <c r="O17" s="28"/>
      <c r="P17" s="29" t="s">
        <v>60</v>
      </c>
      <c r="Q17" s="28"/>
      <c r="R17" s="28"/>
      <c r="S17" s="28"/>
      <c r="T17" s="29" t="s">
        <v>121</v>
      </c>
      <c r="U17" s="29" t="s">
        <v>60</v>
      </c>
      <c r="V17" s="28"/>
      <c r="W17" s="28"/>
      <c r="X17" s="28"/>
      <c r="Y17" s="29" t="s">
        <v>122</v>
      </c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9" t="s">
        <v>60</v>
      </c>
      <c r="AK17" s="28"/>
      <c r="AL17" s="28"/>
      <c r="AM17" s="28"/>
      <c r="AN17" s="29" t="s">
        <v>123</v>
      </c>
      <c r="AO17" s="28"/>
      <c r="AP17" s="28"/>
      <c r="AQ17" s="28"/>
      <c r="AR17" s="28"/>
      <c r="AS17" s="28"/>
      <c r="AT17" s="29" t="s">
        <v>60</v>
      </c>
      <c r="AU17" s="28"/>
      <c r="AV17" s="28"/>
      <c r="AW17" s="28"/>
      <c r="AX17" s="29" t="s">
        <v>103</v>
      </c>
      <c r="AY17" s="29" t="s">
        <v>104</v>
      </c>
      <c r="AZ17" s="28"/>
      <c r="BA17" s="28"/>
      <c r="BB17" s="28"/>
      <c r="BC17" s="29" t="s">
        <v>105</v>
      </c>
      <c r="BD17" s="29" t="s">
        <v>106</v>
      </c>
      <c r="BO17" s="1"/>
      <c r="BP17" s="1"/>
      <c r="BQ17" s="1"/>
      <c r="BR17" s="1"/>
      <c r="BS17" s="1"/>
      <c r="BT17" s="1"/>
      <c r="BU17" s="1"/>
      <c r="BV17" s="1"/>
      <c r="BW17" s="1"/>
    </row>
    <row r="18" s="14" customFormat="true" ht="19.5" hidden="false" customHeight="true" outlineLevel="0" collapsed="false">
      <c r="B18" s="30" t="n">
        <v>24</v>
      </c>
      <c r="C18" s="28" t="s">
        <v>30</v>
      </c>
      <c r="D18" s="29" t="s">
        <v>124</v>
      </c>
      <c r="E18" s="29" t="s">
        <v>125</v>
      </c>
      <c r="F18" s="29" t="s">
        <v>126</v>
      </c>
      <c r="G18" s="29" t="s">
        <v>127</v>
      </c>
      <c r="H18" s="29" t="s">
        <v>126</v>
      </c>
      <c r="I18" s="29" t="s">
        <v>128</v>
      </c>
      <c r="J18" s="28" t="n">
        <v>213</v>
      </c>
      <c r="K18" s="29" t="s">
        <v>60</v>
      </c>
      <c r="L18" s="29"/>
      <c r="M18" s="28" t="n">
        <v>1</v>
      </c>
      <c r="N18" s="28"/>
      <c r="O18" s="28" t="s">
        <v>129</v>
      </c>
      <c r="P18" s="29" t="s">
        <v>60</v>
      </c>
      <c r="Q18" s="29"/>
      <c r="R18" s="28" t="n">
        <v>1</v>
      </c>
      <c r="S18" s="28"/>
      <c r="T18" s="28" t="s">
        <v>129</v>
      </c>
      <c r="U18" s="29" t="s">
        <v>37</v>
      </c>
      <c r="V18" s="29" t="s">
        <v>130</v>
      </c>
      <c r="W18" s="28" t="n">
        <v>1</v>
      </c>
      <c r="X18" s="28" t="n">
        <v>1</v>
      </c>
      <c r="Y18" s="29" t="s">
        <v>131</v>
      </c>
      <c r="Z18" s="29" t="s">
        <v>37</v>
      </c>
      <c r="AA18" s="29" t="s">
        <v>130</v>
      </c>
      <c r="AB18" s="28" t="n">
        <v>1</v>
      </c>
      <c r="AC18" s="28" t="n">
        <v>2</v>
      </c>
      <c r="AD18" s="29" t="s">
        <v>132</v>
      </c>
      <c r="AE18" s="29" t="s">
        <v>60</v>
      </c>
      <c r="AF18" s="29"/>
      <c r="AG18" s="30" t="n">
        <v>1</v>
      </c>
      <c r="AH18" s="30"/>
      <c r="AI18" s="29" t="n">
        <v>200</v>
      </c>
      <c r="AJ18" s="29" t="s">
        <v>60</v>
      </c>
      <c r="AK18" s="29"/>
      <c r="AL18" s="28" t="n">
        <v>1</v>
      </c>
      <c r="AM18" s="28"/>
      <c r="AN18" s="28"/>
      <c r="AO18" s="29" t="s">
        <v>60</v>
      </c>
      <c r="AP18" s="29"/>
      <c r="AQ18" s="28" t="n">
        <v>1</v>
      </c>
      <c r="AR18" s="28"/>
      <c r="AS18" s="28"/>
      <c r="AT18" s="29" t="s">
        <v>60</v>
      </c>
      <c r="AU18" s="29"/>
      <c r="AV18" s="28" t="n">
        <v>1</v>
      </c>
      <c r="AW18" s="28"/>
      <c r="AX18" s="28"/>
      <c r="AY18" s="29" t="s">
        <v>37</v>
      </c>
      <c r="AZ18" s="29"/>
      <c r="BA18" s="28" t="n">
        <v>1</v>
      </c>
      <c r="BB18" s="28" t="n">
        <v>1</v>
      </c>
      <c r="BC18" s="29" t="s">
        <v>133</v>
      </c>
      <c r="BD18" s="29" t="s">
        <v>134</v>
      </c>
      <c r="BO18" s="1"/>
      <c r="BP18" s="1"/>
      <c r="BQ18" s="1"/>
      <c r="BR18" s="1"/>
      <c r="BS18" s="1"/>
      <c r="BT18" s="1"/>
      <c r="BU18" s="1"/>
      <c r="BV18" s="1"/>
      <c r="BW18" s="1"/>
    </row>
    <row r="19" s="14" customFormat="true" ht="19.5" hidden="false" customHeight="true" outlineLevel="0" collapsed="false">
      <c r="B19" s="30" t="n">
        <v>24</v>
      </c>
      <c r="C19" s="28" t="s">
        <v>30</v>
      </c>
      <c r="D19" s="29" t="s">
        <v>124</v>
      </c>
      <c r="E19" s="29" t="s">
        <v>125</v>
      </c>
      <c r="F19" s="29" t="s">
        <v>135</v>
      </c>
      <c r="G19" s="29" t="s">
        <v>136</v>
      </c>
      <c r="H19" s="29" t="s">
        <v>135</v>
      </c>
      <c r="I19" s="29" t="s">
        <v>128</v>
      </c>
      <c r="J19" s="30" t="n">
        <v>92</v>
      </c>
      <c r="K19" s="29" t="s">
        <v>60</v>
      </c>
      <c r="L19" s="30"/>
      <c r="M19" s="30" t="n">
        <v>1</v>
      </c>
      <c r="N19" s="30"/>
      <c r="O19" s="28" t="s">
        <v>129</v>
      </c>
      <c r="P19" s="29" t="s">
        <v>60</v>
      </c>
      <c r="Q19" s="30"/>
      <c r="R19" s="30" t="n">
        <v>1</v>
      </c>
      <c r="S19" s="30"/>
      <c r="T19" s="28" t="s">
        <v>129</v>
      </c>
      <c r="U19" s="29" t="s">
        <v>37</v>
      </c>
      <c r="V19" s="29" t="s">
        <v>130</v>
      </c>
      <c r="W19" s="30" t="n">
        <v>1</v>
      </c>
      <c r="X19" s="30" t="n">
        <v>1</v>
      </c>
      <c r="Y19" s="29" t="s">
        <v>131</v>
      </c>
      <c r="Z19" s="29" t="s">
        <v>37</v>
      </c>
      <c r="AA19" s="29" t="s">
        <v>130</v>
      </c>
      <c r="AB19" s="30" t="n">
        <v>1</v>
      </c>
      <c r="AC19" s="30" t="n">
        <v>2</v>
      </c>
      <c r="AD19" s="29" t="s">
        <v>132</v>
      </c>
      <c r="AE19" s="29" t="s">
        <v>60</v>
      </c>
      <c r="AF19" s="30"/>
      <c r="AG19" s="30" t="n">
        <v>1</v>
      </c>
      <c r="AH19" s="30"/>
      <c r="AI19" s="30" t="n">
        <v>200</v>
      </c>
      <c r="AJ19" s="29" t="s">
        <v>60</v>
      </c>
      <c r="AK19" s="30"/>
      <c r="AL19" s="30" t="n">
        <v>1</v>
      </c>
      <c r="AM19" s="30"/>
      <c r="AN19" s="30"/>
      <c r="AO19" s="29" t="s">
        <v>60</v>
      </c>
      <c r="AP19" s="30"/>
      <c r="AQ19" s="30" t="n">
        <v>1</v>
      </c>
      <c r="AR19" s="30"/>
      <c r="AS19" s="30"/>
      <c r="AT19" s="29" t="s">
        <v>60</v>
      </c>
      <c r="AU19" s="30"/>
      <c r="AV19" s="30" t="n">
        <v>1</v>
      </c>
      <c r="AW19" s="30"/>
      <c r="AX19" s="30"/>
      <c r="AY19" s="29" t="s">
        <v>37</v>
      </c>
      <c r="AZ19" s="30"/>
      <c r="BA19" s="30" t="n">
        <v>1</v>
      </c>
      <c r="BB19" s="30" t="n">
        <v>1</v>
      </c>
      <c r="BC19" s="29" t="s">
        <v>133</v>
      </c>
      <c r="BD19" s="29" t="s">
        <v>137</v>
      </c>
      <c r="BO19" s="1"/>
      <c r="BP19" s="1"/>
      <c r="BQ19" s="1"/>
      <c r="BR19" s="1"/>
      <c r="BS19" s="1"/>
      <c r="BT19" s="1"/>
      <c r="BU19" s="1"/>
      <c r="BV19" s="1"/>
      <c r="BW19" s="1"/>
    </row>
    <row r="20" s="14" customFormat="true" ht="19.5" hidden="false" customHeight="true" outlineLevel="0" collapsed="false">
      <c r="B20" s="30" t="n">
        <v>33</v>
      </c>
      <c r="C20" s="28" t="s">
        <v>30</v>
      </c>
      <c r="D20" s="29" t="s">
        <v>138</v>
      </c>
      <c r="E20" s="28" t="s">
        <v>139</v>
      </c>
      <c r="F20" s="28" t="s">
        <v>140</v>
      </c>
      <c r="G20" s="29" t="s">
        <v>141</v>
      </c>
      <c r="H20" s="29" t="s">
        <v>142</v>
      </c>
      <c r="I20" s="29" t="s">
        <v>143</v>
      </c>
      <c r="J20" s="28" t="n">
        <v>1232</v>
      </c>
      <c r="K20" s="30" t="s">
        <v>37</v>
      </c>
      <c r="L20" s="30"/>
      <c r="M20" s="30" t="n">
        <v>1</v>
      </c>
      <c r="N20" s="30" t="s">
        <v>144</v>
      </c>
      <c r="O20" s="30" t="s">
        <v>145</v>
      </c>
      <c r="P20" s="30"/>
      <c r="Q20" s="30"/>
      <c r="R20" s="30"/>
      <c r="S20" s="30"/>
      <c r="T20" s="30"/>
      <c r="U20" s="30" t="s">
        <v>37</v>
      </c>
      <c r="V20" s="30"/>
      <c r="W20" s="30" t="n">
        <v>1</v>
      </c>
      <c r="X20" s="30" t="s">
        <v>146</v>
      </c>
      <c r="Y20" s="30" t="s">
        <v>147</v>
      </c>
      <c r="Z20" s="28"/>
      <c r="AA20" s="30"/>
      <c r="AB20" s="30"/>
      <c r="AC20" s="30"/>
      <c r="AD20" s="30"/>
      <c r="AE20" s="29" t="s">
        <v>37</v>
      </c>
      <c r="AF20" s="30"/>
      <c r="AG20" s="30" t="n">
        <v>1</v>
      </c>
      <c r="AH20" s="29" t="s">
        <v>148</v>
      </c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29" t="s">
        <v>149</v>
      </c>
      <c r="BO20" s="1"/>
      <c r="BP20" s="1"/>
      <c r="BQ20" s="1"/>
      <c r="BR20" s="1"/>
      <c r="BS20" s="1"/>
      <c r="BT20" s="1"/>
      <c r="BU20" s="1"/>
      <c r="BV20" s="1"/>
      <c r="BW20" s="1"/>
    </row>
    <row r="21" s="14" customFormat="true" ht="19.5" hidden="false" customHeight="true" outlineLevel="0" collapsed="false">
      <c r="B21" s="30" t="n">
        <v>33</v>
      </c>
      <c r="C21" s="28" t="s">
        <v>30</v>
      </c>
      <c r="D21" s="29" t="s">
        <v>138</v>
      </c>
      <c r="E21" s="28" t="s">
        <v>139</v>
      </c>
      <c r="F21" s="28" t="s">
        <v>150</v>
      </c>
      <c r="G21" s="29" t="s">
        <v>141</v>
      </c>
      <c r="H21" s="29" t="s">
        <v>142</v>
      </c>
      <c r="I21" s="29" t="s">
        <v>143</v>
      </c>
      <c r="J21" s="28" t="n">
        <v>1232</v>
      </c>
      <c r="K21" s="30" t="s">
        <v>37</v>
      </c>
      <c r="L21" s="30"/>
      <c r="M21" s="30" t="n">
        <v>1</v>
      </c>
      <c r="N21" s="30" t="s">
        <v>144</v>
      </c>
      <c r="O21" s="30" t="s">
        <v>151</v>
      </c>
      <c r="P21" s="30"/>
      <c r="Q21" s="30"/>
      <c r="R21" s="30"/>
      <c r="S21" s="30"/>
      <c r="T21" s="30"/>
      <c r="U21" s="30" t="s">
        <v>37</v>
      </c>
      <c r="V21" s="30"/>
      <c r="W21" s="30" t="n">
        <v>1</v>
      </c>
      <c r="X21" s="30" t="s">
        <v>146</v>
      </c>
      <c r="Y21" s="30" t="s">
        <v>152</v>
      </c>
      <c r="Z21" s="28"/>
      <c r="AA21" s="30"/>
      <c r="AB21" s="30"/>
      <c r="AC21" s="30"/>
      <c r="AD21" s="30"/>
      <c r="AE21" s="29"/>
      <c r="AF21" s="30"/>
      <c r="AG21" s="30"/>
      <c r="AH21" s="29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29" t="s">
        <v>153</v>
      </c>
      <c r="BO21" s="1"/>
      <c r="BP21" s="1"/>
      <c r="BQ21" s="1"/>
      <c r="BR21" s="1"/>
      <c r="BS21" s="1"/>
      <c r="BT21" s="1"/>
      <c r="BU21" s="1"/>
      <c r="BV21" s="1"/>
      <c r="BW21" s="1"/>
    </row>
    <row r="22" s="14" customFormat="true" ht="19.5" hidden="false" customHeight="true" outlineLevel="0" collapsed="false">
      <c r="B22" s="30" t="n">
        <v>33</v>
      </c>
      <c r="C22" s="28" t="s">
        <v>30</v>
      </c>
      <c r="D22" s="29" t="s">
        <v>138</v>
      </c>
      <c r="E22" s="28" t="s">
        <v>139</v>
      </c>
      <c r="F22" s="28" t="s">
        <v>154</v>
      </c>
      <c r="G22" s="29" t="s">
        <v>155</v>
      </c>
      <c r="H22" s="29" t="s">
        <v>45</v>
      </c>
      <c r="I22" s="29" t="s">
        <v>143</v>
      </c>
      <c r="J22" s="30" t="n">
        <v>100</v>
      </c>
      <c r="K22" s="30" t="s">
        <v>37</v>
      </c>
      <c r="L22" s="30"/>
      <c r="M22" s="30" t="n">
        <v>1</v>
      </c>
      <c r="N22" s="30" t="s">
        <v>144</v>
      </c>
      <c r="O22" s="30" t="s">
        <v>156</v>
      </c>
      <c r="P22" s="30"/>
      <c r="Q22" s="30"/>
      <c r="R22" s="30"/>
      <c r="S22" s="30"/>
      <c r="T22" s="30"/>
      <c r="U22" s="30" t="s">
        <v>37</v>
      </c>
      <c r="V22" s="30"/>
      <c r="W22" s="30"/>
      <c r="X22" s="30"/>
      <c r="Y22" s="30"/>
      <c r="Z22" s="28"/>
      <c r="AA22" s="30"/>
      <c r="AB22" s="30"/>
      <c r="AC22" s="30"/>
      <c r="AD22" s="30"/>
      <c r="AE22" s="29" t="s">
        <v>60</v>
      </c>
      <c r="AF22" s="30"/>
      <c r="AG22" s="30" t="n">
        <v>1</v>
      </c>
      <c r="AH22" s="30" t="n">
        <v>1</v>
      </c>
      <c r="AI22" s="30" t="s">
        <v>157</v>
      </c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29" t="s">
        <v>158</v>
      </c>
      <c r="BO22" s="1"/>
      <c r="BP22" s="1"/>
      <c r="BQ22" s="1"/>
      <c r="BR22" s="1"/>
      <c r="BS22" s="1"/>
      <c r="BT22" s="1"/>
      <c r="BU22" s="1"/>
      <c r="BV22" s="1"/>
      <c r="BW22" s="1"/>
    </row>
    <row r="23" s="14" customFormat="true" ht="19.5" hidden="false" customHeight="true" outlineLevel="0" collapsed="false">
      <c r="B23" s="30" t="n">
        <v>33</v>
      </c>
      <c r="C23" s="28" t="s">
        <v>30</v>
      </c>
      <c r="D23" s="29" t="s">
        <v>138</v>
      </c>
      <c r="E23" s="28" t="s">
        <v>139</v>
      </c>
      <c r="F23" s="28" t="s">
        <v>159</v>
      </c>
      <c r="G23" s="29" t="s">
        <v>160</v>
      </c>
      <c r="H23" s="29" t="s">
        <v>45</v>
      </c>
      <c r="I23" s="29" t="s">
        <v>143</v>
      </c>
      <c r="J23" s="30" t="n">
        <v>25</v>
      </c>
      <c r="K23" s="30" t="s">
        <v>37</v>
      </c>
      <c r="L23" s="30"/>
      <c r="M23" s="30" t="n">
        <v>1</v>
      </c>
      <c r="N23" s="30" t="n">
        <v>1</v>
      </c>
      <c r="O23" s="30" t="s">
        <v>161</v>
      </c>
      <c r="P23" s="30"/>
      <c r="Q23" s="30"/>
      <c r="R23" s="30"/>
      <c r="S23" s="30"/>
      <c r="T23" s="30"/>
      <c r="U23" s="30" t="s">
        <v>37</v>
      </c>
      <c r="V23" s="30"/>
      <c r="W23" s="30" t="n">
        <v>1</v>
      </c>
      <c r="X23" s="30" t="n">
        <v>1</v>
      </c>
      <c r="Y23" s="30" t="s">
        <v>162</v>
      </c>
      <c r="Z23" s="28"/>
      <c r="AA23" s="30"/>
      <c r="AB23" s="30"/>
      <c r="AC23" s="30"/>
      <c r="AD23" s="30"/>
      <c r="AE23" s="28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29" t="s">
        <v>163</v>
      </c>
      <c r="BO23" s="1"/>
      <c r="BP23" s="1"/>
      <c r="BQ23" s="1"/>
      <c r="BR23" s="1"/>
      <c r="BS23" s="1"/>
      <c r="BT23" s="1"/>
      <c r="BU23" s="1"/>
      <c r="BV23" s="1"/>
      <c r="BW23" s="1"/>
    </row>
    <row r="24" s="14" customFormat="true" ht="19.5" hidden="false" customHeight="true" outlineLevel="0" collapsed="false">
      <c r="B24" s="30" t="n">
        <v>33</v>
      </c>
      <c r="C24" s="28" t="s">
        <v>30</v>
      </c>
      <c r="D24" s="29" t="s">
        <v>138</v>
      </c>
      <c r="E24" s="28" t="s">
        <v>139</v>
      </c>
      <c r="F24" s="29" t="s">
        <v>164</v>
      </c>
      <c r="G24" s="29" t="s">
        <v>165</v>
      </c>
      <c r="H24" s="29" t="s">
        <v>166</v>
      </c>
      <c r="I24" s="29" t="s">
        <v>143</v>
      </c>
      <c r="J24" s="30" t="n">
        <v>32</v>
      </c>
      <c r="K24" s="30"/>
      <c r="L24" s="30"/>
      <c r="M24" s="30"/>
      <c r="N24" s="30"/>
      <c r="O24" s="30"/>
      <c r="P24" s="30" t="s">
        <v>37</v>
      </c>
      <c r="Q24" s="30"/>
      <c r="R24" s="30" t="n">
        <v>1</v>
      </c>
      <c r="S24" s="30" t="n">
        <v>1</v>
      </c>
      <c r="T24" s="30" t="s">
        <v>167</v>
      </c>
      <c r="U24" s="30" t="s">
        <v>37</v>
      </c>
      <c r="V24" s="30"/>
      <c r="W24" s="30" t="n">
        <v>1</v>
      </c>
      <c r="X24" s="30" t="n">
        <v>1</v>
      </c>
      <c r="Y24" s="30" t="s">
        <v>168</v>
      </c>
      <c r="Z24" s="28"/>
      <c r="AA24" s="30"/>
      <c r="AB24" s="30"/>
      <c r="AC24" s="30"/>
      <c r="AD24" s="30"/>
      <c r="AE24" s="29" t="s">
        <v>60</v>
      </c>
      <c r="AF24" s="30"/>
      <c r="AG24" s="30" t="n">
        <v>1</v>
      </c>
      <c r="AH24" s="30" t="n">
        <v>1</v>
      </c>
      <c r="AI24" s="30" t="s">
        <v>157</v>
      </c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29" t="s">
        <v>169</v>
      </c>
      <c r="BO24" s="1"/>
      <c r="BP24" s="1"/>
      <c r="BQ24" s="1"/>
      <c r="BR24" s="1"/>
      <c r="BS24" s="1"/>
      <c r="BT24" s="1"/>
      <c r="BU24" s="1"/>
      <c r="BV24" s="1"/>
      <c r="BW24" s="1"/>
    </row>
    <row r="25" s="14" customFormat="true" ht="19.5" hidden="false" customHeight="true" outlineLevel="0" collapsed="false">
      <c r="B25" s="30" t="n">
        <v>33</v>
      </c>
      <c r="C25" s="28" t="s">
        <v>30</v>
      </c>
      <c r="D25" s="29" t="s">
        <v>138</v>
      </c>
      <c r="E25" s="28" t="s">
        <v>139</v>
      </c>
      <c r="F25" s="29" t="s">
        <v>170</v>
      </c>
      <c r="G25" s="29" t="s">
        <v>171</v>
      </c>
      <c r="H25" s="29" t="s">
        <v>45</v>
      </c>
      <c r="I25" s="29" t="s">
        <v>143</v>
      </c>
      <c r="J25" s="30" t="n">
        <v>30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 t="s">
        <v>37</v>
      </c>
      <c r="V25" s="30"/>
      <c r="W25" s="30" t="n">
        <v>1</v>
      </c>
      <c r="X25" s="30" t="n">
        <v>1</v>
      </c>
      <c r="Y25" s="30" t="s">
        <v>172</v>
      </c>
      <c r="Z25" s="28"/>
      <c r="AA25" s="30"/>
      <c r="AB25" s="30"/>
      <c r="AC25" s="30"/>
      <c r="AD25" s="30"/>
      <c r="AE25" s="29" t="s">
        <v>60</v>
      </c>
      <c r="AF25" s="30"/>
      <c r="AG25" s="30" t="n">
        <v>1</v>
      </c>
      <c r="AH25" s="30" t="s">
        <v>173</v>
      </c>
      <c r="AI25" s="30" t="s">
        <v>174</v>
      </c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29"/>
      <c r="BO25" s="1"/>
      <c r="BP25" s="1"/>
      <c r="BQ25" s="1"/>
      <c r="BR25" s="1"/>
      <c r="BS25" s="1"/>
      <c r="BT25" s="1"/>
      <c r="BU25" s="1"/>
      <c r="BV25" s="1"/>
      <c r="BW25" s="1"/>
    </row>
    <row r="26" s="14" customFormat="true" ht="19.5" hidden="false" customHeight="true" outlineLevel="0" collapsed="false">
      <c r="B26" s="37" t="n">
        <v>33</v>
      </c>
      <c r="C26" s="28" t="s">
        <v>30</v>
      </c>
      <c r="D26" s="38" t="s">
        <v>175</v>
      </c>
      <c r="E26" s="38" t="s">
        <v>176</v>
      </c>
      <c r="F26" s="38" t="s">
        <v>177</v>
      </c>
      <c r="G26" s="38" t="s">
        <v>178</v>
      </c>
      <c r="H26" s="38" t="s">
        <v>177</v>
      </c>
      <c r="I26" s="38" t="s">
        <v>179</v>
      </c>
      <c r="J26" s="37" t="s">
        <v>180</v>
      </c>
      <c r="K26" s="29" t="s">
        <v>38</v>
      </c>
      <c r="L26" s="29"/>
      <c r="M26" s="28"/>
      <c r="N26" s="28"/>
      <c r="O26" s="28"/>
      <c r="P26" s="29" t="s">
        <v>38</v>
      </c>
      <c r="Q26" s="29"/>
      <c r="R26" s="29"/>
      <c r="S26" s="29"/>
      <c r="T26" s="28"/>
      <c r="U26" s="38" t="s">
        <v>37</v>
      </c>
      <c r="V26" s="38"/>
      <c r="W26" s="37" t="n">
        <v>1</v>
      </c>
      <c r="X26" s="38" t="s">
        <v>181</v>
      </c>
      <c r="Y26" s="38" t="s">
        <v>182</v>
      </c>
      <c r="Z26" s="38"/>
      <c r="AA26" s="38"/>
      <c r="AB26" s="37"/>
      <c r="AC26" s="37"/>
      <c r="AD26" s="38" t="s">
        <v>46</v>
      </c>
      <c r="AE26" s="38" t="s">
        <v>37</v>
      </c>
      <c r="AF26" s="38"/>
      <c r="AG26" s="37" t="n">
        <v>2</v>
      </c>
      <c r="AH26" s="37" t="n">
        <v>1</v>
      </c>
      <c r="AI26" s="38" t="s">
        <v>183</v>
      </c>
      <c r="AJ26" s="29" t="s">
        <v>38</v>
      </c>
      <c r="AK26" s="29"/>
      <c r="AL26" s="30"/>
      <c r="AM26" s="30"/>
      <c r="AN26" s="29" t="s">
        <v>46</v>
      </c>
      <c r="AO26" s="29" t="s">
        <v>38</v>
      </c>
      <c r="AP26" s="29"/>
      <c r="AQ26" s="30"/>
      <c r="AR26" s="30"/>
      <c r="AS26" s="30"/>
      <c r="AT26" s="29" t="s">
        <v>38</v>
      </c>
      <c r="AU26" s="29"/>
      <c r="AV26" s="30"/>
      <c r="AW26" s="30"/>
      <c r="AX26" s="29" t="s">
        <v>46</v>
      </c>
      <c r="AY26" s="29" t="s">
        <v>38</v>
      </c>
      <c r="AZ26" s="29"/>
      <c r="BA26" s="30"/>
      <c r="BB26" s="30"/>
      <c r="BC26" s="30"/>
      <c r="BD26" s="29"/>
      <c r="BO26" s="1"/>
      <c r="BP26" s="1"/>
      <c r="BQ26" s="1"/>
      <c r="BR26" s="1"/>
      <c r="BS26" s="1"/>
      <c r="BT26" s="1"/>
      <c r="BU26" s="1"/>
      <c r="BV26" s="1"/>
      <c r="BW26" s="1"/>
    </row>
    <row r="27" s="14" customFormat="true" ht="19.5" hidden="false" customHeight="true" outlineLevel="0" collapsed="false">
      <c r="B27" s="37" t="n">
        <v>33</v>
      </c>
      <c r="C27" s="28" t="s">
        <v>30</v>
      </c>
      <c r="D27" s="38" t="s">
        <v>175</v>
      </c>
      <c r="E27" s="38" t="s">
        <v>176</v>
      </c>
      <c r="F27" s="38" t="s">
        <v>177</v>
      </c>
      <c r="G27" s="38" t="s">
        <v>178</v>
      </c>
      <c r="H27" s="38" t="s">
        <v>177</v>
      </c>
      <c r="I27" s="38" t="s">
        <v>179</v>
      </c>
      <c r="J27" s="37" t="s">
        <v>184</v>
      </c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8" t="s">
        <v>37</v>
      </c>
      <c r="V27" s="37"/>
      <c r="W27" s="37" t="n">
        <v>1</v>
      </c>
      <c r="X27" s="38" t="s">
        <v>185</v>
      </c>
      <c r="Y27" s="37" t="s">
        <v>186</v>
      </c>
      <c r="Z27" s="38"/>
      <c r="AA27" s="37"/>
      <c r="AB27" s="37"/>
      <c r="AC27" s="37"/>
      <c r="AD27" s="37"/>
      <c r="AE27" s="37"/>
      <c r="AF27" s="37"/>
      <c r="AG27" s="37"/>
      <c r="AH27" s="37"/>
      <c r="AI27" s="37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29"/>
      <c r="BO27" s="1"/>
      <c r="BP27" s="1"/>
      <c r="BQ27" s="1"/>
      <c r="BR27" s="1"/>
      <c r="BS27" s="1"/>
      <c r="BT27" s="1"/>
      <c r="BU27" s="1"/>
      <c r="BV27" s="1"/>
      <c r="BW27" s="1"/>
    </row>
    <row r="28" s="14" customFormat="true" ht="19.5" hidden="false" customHeight="true" outlineLevel="0" collapsed="false">
      <c r="B28" s="37" t="n">
        <v>33</v>
      </c>
      <c r="C28" s="28" t="s">
        <v>30</v>
      </c>
      <c r="D28" s="38" t="s">
        <v>175</v>
      </c>
      <c r="E28" s="38" t="s">
        <v>176</v>
      </c>
      <c r="F28" s="38" t="s">
        <v>177</v>
      </c>
      <c r="G28" s="38" t="s">
        <v>178</v>
      </c>
      <c r="H28" s="38" t="s">
        <v>177</v>
      </c>
      <c r="I28" s="38" t="s">
        <v>179</v>
      </c>
      <c r="J28" s="37" t="s">
        <v>187</v>
      </c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8" t="s">
        <v>37</v>
      </c>
      <c r="V28" s="37"/>
      <c r="W28" s="37" t="n">
        <v>1</v>
      </c>
      <c r="X28" s="38" t="s">
        <v>188</v>
      </c>
      <c r="Y28" s="37" t="s">
        <v>189</v>
      </c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29"/>
      <c r="BO28" s="1"/>
      <c r="BP28" s="1"/>
      <c r="BQ28" s="1"/>
      <c r="BR28" s="1"/>
      <c r="BS28" s="1"/>
      <c r="BT28" s="1"/>
      <c r="BU28" s="1"/>
      <c r="BV28" s="1"/>
      <c r="BW28" s="1"/>
    </row>
    <row r="29" s="14" customFormat="true" ht="19.5" hidden="false" customHeight="true" outlineLevel="0" collapsed="false">
      <c r="B29" s="37" t="n">
        <v>33</v>
      </c>
      <c r="C29" s="28" t="s">
        <v>30</v>
      </c>
      <c r="D29" s="38" t="s">
        <v>175</v>
      </c>
      <c r="E29" s="38" t="s">
        <v>176</v>
      </c>
      <c r="F29" s="38" t="s">
        <v>177</v>
      </c>
      <c r="G29" s="38" t="s">
        <v>178</v>
      </c>
      <c r="H29" s="38" t="s">
        <v>177</v>
      </c>
      <c r="I29" s="38" t="s">
        <v>179</v>
      </c>
      <c r="J29" s="37" t="s">
        <v>190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8" t="s">
        <v>37</v>
      </c>
      <c r="V29" s="37"/>
      <c r="W29" s="37" t="n">
        <v>1</v>
      </c>
      <c r="X29" s="38" t="s">
        <v>191</v>
      </c>
      <c r="Y29" s="37" t="s">
        <v>189</v>
      </c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29"/>
      <c r="BO29" s="1"/>
      <c r="BP29" s="1"/>
      <c r="BQ29" s="1"/>
      <c r="BR29" s="1"/>
      <c r="BS29" s="1"/>
      <c r="BT29" s="1"/>
      <c r="BU29" s="1"/>
      <c r="BV29" s="1"/>
      <c r="BW29" s="1"/>
    </row>
    <row r="30" s="14" customFormat="true" ht="19.5" hidden="false" customHeight="true" outlineLevel="0" collapsed="false">
      <c r="B30" s="37" t="n">
        <v>33</v>
      </c>
      <c r="C30" s="28" t="s">
        <v>30</v>
      </c>
      <c r="D30" s="38" t="s">
        <v>175</v>
      </c>
      <c r="E30" s="38" t="s">
        <v>176</v>
      </c>
      <c r="F30" s="38" t="s">
        <v>177</v>
      </c>
      <c r="G30" s="38" t="s">
        <v>178</v>
      </c>
      <c r="H30" s="38" t="s">
        <v>177</v>
      </c>
      <c r="I30" s="38" t="s">
        <v>179</v>
      </c>
      <c r="J30" s="37" t="s">
        <v>192</v>
      </c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8" t="s">
        <v>37</v>
      </c>
      <c r="V30" s="37"/>
      <c r="W30" s="37" t="n">
        <v>1</v>
      </c>
      <c r="X30" s="38" t="s">
        <v>188</v>
      </c>
      <c r="Y30" s="37" t="s">
        <v>189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29"/>
      <c r="BO30" s="1"/>
      <c r="BP30" s="1"/>
      <c r="BQ30" s="1"/>
      <c r="BR30" s="1"/>
      <c r="BS30" s="1"/>
      <c r="BT30" s="1"/>
      <c r="BU30" s="1"/>
      <c r="BV30" s="1"/>
      <c r="BW30" s="1"/>
    </row>
    <row r="31" s="14" customFormat="true" ht="19.5" hidden="false" customHeight="true" outlineLevel="0" collapsed="false">
      <c r="B31" s="37" t="n">
        <v>33</v>
      </c>
      <c r="C31" s="28" t="s">
        <v>30</v>
      </c>
      <c r="D31" s="38" t="s">
        <v>175</v>
      </c>
      <c r="E31" s="38" t="s">
        <v>176</v>
      </c>
      <c r="F31" s="38" t="s">
        <v>177</v>
      </c>
      <c r="G31" s="38" t="s">
        <v>178</v>
      </c>
      <c r="H31" s="38" t="s">
        <v>177</v>
      </c>
      <c r="I31" s="38" t="s">
        <v>179</v>
      </c>
      <c r="J31" s="37" t="s">
        <v>193</v>
      </c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8" t="s">
        <v>37</v>
      </c>
      <c r="V31" s="37"/>
      <c r="W31" s="37" t="n">
        <v>1</v>
      </c>
      <c r="X31" s="38" t="s">
        <v>194</v>
      </c>
      <c r="Y31" s="37" t="s">
        <v>195</v>
      </c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29"/>
      <c r="BO31" s="1"/>
      <c r="BP31" s="1"/>
      <c r="BQ31" s="1"/>
      <c r="BR31" s="1"/>
      <c r="BS31" s="1"/>
      <c r="BT31" s="1"/>
      <c r="BU31" s="1"/>
      <c r="BV31" s="1"/>
      <c r="BW31" s="1"/>
    </row>
    <row r="32" s="14" customFormat="true" ht="19.5" hidden="false" customHeight="true" outlineLevel="0" collapsed="false">
      <c r="B32" s="37" t="n">
        <v>33</v>
      </c>
      <c r="C32" s="28" t="s">
        <v>30</v>
      </c>
      <c r="D32" s="38" t="s">
        <v>175</v>
      </c>
      <c r="E32" s="38" t="s">
        <v>176</v>
      </c>
      <c r="F32" s="38" t="s">
        <v>177</v>
      </c>
      <c r="G32" s="38" t="s">
        <v>178</v>
      </c>
      <c r="H32" s="38" t="s">
        <v>177</v>
      </c>
      <c r="I32" s="38" t="s">
        <v>179</v>
      </c>
      <c r="J32" s="37" t="s">
        <v>196</v>
      </c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8" t="s">
        <v>37</v>
      </c>
      <c r="V32" s="37"/>
      <c r="W32" s="37" t="n">
        <v>1</v>
      </c>
      <c r="X32" s="38" t="s">
        <v>197</v>
      </c>
      <c r="Y32" s="37" t="s">
        <v>198</v>
      </c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29"/>
      <c r="BO32" s="1"/>
      <c r="BP32" s="1"/>
      <c r="BQ32" s="1"/>
      <c r="BR32" s="1"/>
      <c r="BS32" s="1"/>
      <c r="BT32" s="1"/>
      <c r="BU32" s="1"/>
      <c r="BV32" s="1"/>
      <c r="BW32" s="1"/>
    </row>
    <row r="33" s="14" customFormat="true" ht="19.5" hidden="false" customHeight="true" outlineLevel="0" collapsed="false">
      <c r="B33" s="28" t="n">
        <v>24</v>
      </c>
      <c r="C33" s="28" t="s">
        <v>30</v>
      </c>
      <c r="D33" s="29" t="s">
        <v>175</v>
      </c>
      <c r="E33" s="29" t="s">
        <v>199</v>
      </c>
      <c r="F33" s="29" t="s">
        <v>135</v>
      </c>
      <c r="G33" s="29" t="s">
        <v>200</v>
      </c>
      <c r="H33" s="29" t="s">
        <v>135</v>
      </c>
      <c r="I33" s="38" t="s">
        <v>179</v>
      </c>
      <c r="J33" s="28" t="s">
        <v>201</v>
      </c>
      <c r="K33" s="29" t="s">
        <v>38</v>
      </c>
      <c r="L33" s="29" t="s">
        <v>202</v>
      </c>
      <c r="M33" s="28" t="n">
        <v>1</v>
      </c>
      <c r="N33" s="29" t="s">
        <v>203</v>
      </c>
      <c r="O33" s="28" t="s">
        <v>204</v>
      </c>
      <c r="P33" s="29" t="s">
        <v>38</v>
      </c>
      <c r="Q33" s="29" t="s">
        <v>202</v>
      </c>
      <c r="R33" s="29" t="n">
        <v>1</v>
      </c>
      <c r="S33" s="29" t="s">
        <v>203</v>
      </c>
      <c r="T33" s="28" t="s">
        <v>204</v>
      </c>
      <c r="U33" s="29" t="s">
        <v>38</v>
      </c>
      <c r="V33" s="29" t="s">
        <v>202</v>
      </c>
      <c r="W33" s="28" t="n">
        <v>1</v>
      </c>
      <c r="X33" s="29" t="s">
        <v>203</v>
      </c>
      <c r="Y33" s="29" t="s">
        <v>204</v>
      </c>
      <c r="Z33" s="29" t="s">
        <v>38</v>
      </c>
      <c r="AA33" s="29" t="s">
        <v>202</v>
      </c>
      <c r="AB33" s="28" t="n">
        <v>1</v>
      </c>
      <c r="AC33" s="29" t="s">
        <v>203</v>
      </c>
      <c r="AD33" s="29" t="s">
        <v>204</v>
      </c>
      <c r="AE33" s="29" t="s">
        <v>38</v>
      </c>
      <c r="AF33" s="29" t="s">
        <v>205</v>
      </c>
      <c r="AG33" s="28" t="n">
        <v>1</v>
      </c>
      <c r="AH33" s="29" t="s">
        <v>206</v>
      </c>
      <c r="AI33" s="29" t="s">
        <v>204</v>
      </c>
      <c r="AJ33" s="29" t="s">
        <v>38</v>
      </c>
      <c r="AK33" s="29" t="s">
        <v>207</v>
      </c>
      <c r="AL33" s="28" t="s">
        <v>207</v>
      </c>
      <c r="AM33" s="28" t="s">
        <v>207</v>
      </c>
      <c r="AN33" s="29" t="s">
        <v>207</v>
      </c>
      <c r="AO33" s="29" t="s">
        <v>38</v>
      </c>
      <c r="AP33" s="29" t="s">
        <v>207</v>
      </c>
      <c r="AQ33" s="28" t="s">
        <v>207</v>
      </c>
      <c r="AR33" s="28" t="s">
        <v>207</v>
      </c>
      <c r="AS33" s="28" t="s">
        <v>207</v>
      </c>
      <c r="AT33" s="29" t="s">
        <v>38</v>
      </c>
      <c r="AU33" s="29" t="s">
        <v>207</v>
      </c>
      <c r="AV33" s="28" t="s">
        <v>207</v>
      </c>
      <c r="AW33" s="28" t="s">
        <v>207</v>
      </c>
      <c r="AX33" s="29" t="s">
        <v>207</v>
      </c>
      <c r="AY33" s="29" t="s">
        <v>38</v>
      </c>
      <c r="AZ33" s="29" t="s">
        <v>205</v>
      </c>
      <c r="BA33" s="28" t="n">
        <v>1</v>
      </c>
      <c r="BB33" s="28" t="n">
        <v>1</v>
      </c>
      <c r="BC33" s="28" t="s">
        <v>204</v>
      </c>
      <c r="BD33" s="29" t="s">
        <v>208</v>
      </c>
      <c r="BO33" s="1"/>
      <c r="BP33" s="1"/>
      <c r="BQ33" s="1"/>
      <c r="BR33" s="1"/>
      <c r="BS33" s="1"/>
      <c r="BT33" s="1"/>
      <c r="BU33" s="1"/>
      <c r="BV33" s="1"/>
      <c r="BW33" s="1"/>
    </row>
    <row r="34" s="14" customFormat="true" ht="19.5" hidden="false" customHeight="true" outlineLevel="0" collapsed="false">
      <c r="B34" s="30" t="n">
        <v>86</v>
      </c>
      <c r="C34" s="30" t="s">
        <v>52</v>
      </c>
      <c r="D34" s="29" t="s">
        <v>175</v>
      </c>
      <c r="E34" s="29" t="s">
        <v>209</v>
      </c>
      <c r="F34" s="29" t="s">
        <v>210</v>
      </c>
      <c r="G34" s="29" t="s">
        <v>211</v>
      </c>
      <c r="H34" s="29" t="s">
        <v>212</v>
      </c>
      <c r="I34" s="38" t="s">
        <v>179</v>
      </c>
      <c r="J34" s="30" t="n">
        <v>151</v>
      </c>
      <c r="K34" s="29" t="s">
        <v>38</v>
      </c>
      <c r="L34" s="29"/>
      <c r="M34" s="28"/>
      <c r="N34" s="28"/>
      <c r="O34" s="28"/>
      <c r="P34" s="29" t="s">
        <v>60</v>
      </c>
      <c r="Q34" s="39" t="n">
        <v>46296</v>
      </c>
      <c r="R34" s="29" t="n">
        <v>1</v>
      </c>
      <c r="S34" s="29" t="s">
        <v>213</v>
      </c>
      <c r="T34" s="28" t="s">
        <v>214</v>
      </c>
      <c r="U34" s="29" t="s">
        <v>215</v>
      </c>
      <c r="V34" s="29"/>
      <c r="W34" s="28"/>
      <c r="X34" s="28"/>
      <c r="Y34" s="29" t="s">
        <v>46</v>
      </c>
      <c r="Z34" s="29" t="s">
        <v>215</v>
      </c>
      <c r="AA34" s="29"/>
      <c r="AB34" s="28"/>
      <c r="AC34" s="28"/>
      <c r="AD34" s="29" t="s">
        <v>46</v>
      </c>
      <c r="AE34" s="29" t="s">
        <v>215</v>
      </c>
      <c r="AF34" s="29"/>
      <c r="AG34" s="30"/>
      <c r="AH34" s="30"/>
      <c r="AI34" s="29" t="s">
        <v>46</v>
      </c>
      <c r="AJ34" s="29" t="s">
        <v>38</v>
      </c>
      <c r="AK34" s="29"/>
      <c r="AL34" s="30"/>
      <c r="AM34" s="30"/>
      <c r="AN34" s="29" t="s">
        <v>46</v>
      </c>
      <c r="AO34" s="29" t="s">
        <v>38</v>
      </c>
      <c r="AP34" s="29"/>
      <c r="AQ34" s="30"/>
      <c r="AR34" s="30"/>
      <c r="AS34" s="30"/>
      <c r="AT34" s="29" t="s">
        <v>38</v>
      </c>
      <c r="AU34" s="29"/>
      <c r="AV34" s="30"/>
      <c r="AW34" s="30"/>
      <c r="AX34" s="29" t="s">
        <v>46</v>
      </c>
      <c r="AY34" s="29" t="s">
        <v>38</v>
      </c>
      <c r="AZ34" s="29"/>
      <c r="BA34" s="30"/>
      <c r="BB34" s="30"/>
      <c r="BC34" s="30"/>
      <c r="BD34" s="29" t="s">
        <v>216</v>
      </c>
      <c r="BO34" s="1"/>
      <c r="BP34" s="1"/>
      <c r="BQ34" s="1"/>
      <c r="BR34" s="1"/>
      <c r="BS34" s="1"/>
      <c r="BT34" s="1"/>
      <c r="BU34" s="1"/>
      <c r="BV34" s="1"/>
      <c r="BW34" s="1"/>
    </row>
    <row r="35" s="14" customFormat="true" ht="19.5" hidden="false" customHeight="true" outlineLevel="0" collapsed="false">
      <c r="B35" s="29" t="n">
        <v>17</v>
      </c>
      <c r="C35" s="30" t="s">
        <v>52</v>
      </c>
      <c r="D35" s="28" t="s">
        <v>175</v>
      </c>
      <c r="E35" s="28" t="s">
        <v>217</v>
      </c>
      <c r="F35" s="28" t="s">
        <v>218</v>
      </c>
      <c r="G35" s="29" t="s">
        <v>219</v>
      </c>
      <c r="H35" s="29" t="s">
        <v>218</v>
      </c>
      <c r="I35" s="29" t="s">
        <v>220</v>
      </c>
      <c r="J35" s="30" t="s">
        <v>221</v>
      </c>
      <c r="K35" s="29" t="s">
        <v>222</v>
      </c>
      <c r="L35" s="39" t="s">
        <v>87</v>
      </c>
      <c r="M35" s="28" t="s">
        <v>87</v>
      </c>
      <c r="N35" s="28" t="s">
        <v>87</v>
      </c>
      <c r="O35" s="28" t="s">
        <v>87</v>
      </c>
      <c r="P35" s="29" t="s">
        <v>38</v>
      </c>
      <c r="Q35" s="29"/>
      <c r="R35" s="29"/>
      <c r="S35" s="29"/>
      <c r="T35" s="28"/>
      <c r="U35" s="29" t="s">
        <v>223</v>
      </c>
      <c r="V35" s="39" t="n">
        <v>46299</v>
      </c>
      <c r="W35" s="28" t="n">
        <v>3</v>
      </c>
      <c r="X35" s="28" t="s">
        <v>224</v>
      </c>
      <c r="Y35" s="29" t="s">
        <v>225</v>
      </c>
      <c r="Z35" s="29" t="s">
        <v>223</v>
      </c>
      <c r="AA35" s="39" t="n">
        <v>46299</v>
      </c>
      <c r="AB35" s="28" t="n">
        <v>1</v>
      </c>
      <c r="AC35" s="28" t="s">
        <v>226</v>
      </c>
      <c r="AD35" s="29" t="s">
        <v>227</v>
      </c>
      <c r="AE35" s="29" t="s">
        <v>38</v>
      </c>
      <c r="AF35" s="29"/>
      <c r="AG35" s="30"/>
      <c r="AH35" s="30"/>
      <c r="AI35" s="29" t="s">
        <v>46</v>
      </c>
      <c r="AJ35" s="29" t="s">
        <v>228</v>
      </c>
      <c r="AK35" s="39" t="n">
        <v>46299</v>
      </c>
      <c r="AL35" s="30" t="n">
        <v>1</v>
      </c>
      <c r="AM35" s="30" t="s">
        <v>87</v>
      </c>
      <c r="AN35" s="29" t="s">
        <v>229</v>
      </c>
      <c r="AO35" s="29" t="s">
        <v>38</v>
      </c>
      <c r="AP35" s="29" t="s">
        <v>207</v>
      </c>
      <c r="AQ35" s="29" t="s">
        <v>207</v>
      </c>
      <c r="AR35" s="29" t="s">
        <v>207</v>
      </c>
      <c r="AS35" s="29" t="s">
        <v>207</v>
      </c>
      <c r="AT35" s="29" t="s">
        <v>38</v>
      </c>
      <c r="AU35" s="29" t="s">
        <v>207</v>
      </c>
      <c r="AV35" s="29" t="s">
        <v>207</v>
      </c>
      <c r="AW35" s="29" t="s">
        <v>207</v>
      </c>
      <c r="AX35" s="29" t="s">
        <v>207</v>
      </c>
      <c r="AY35" s="29" t="s">
        <v>38</v>
      </c>
      <c r="AZ35" s="29" t="s">
        <v>207</v>
      </c>
      <c r="BA35" s="28" t="s">
        <v>207</v>
      </c>
      <c r="BB35" s="28" t="s">
        <v>207</v>
      </c>
      <c r="BC35" s="29" t="s">
        <v>207</v>
      </c>
      <c r="BD35" s="29"/>
      <c r="BO35" s="1"/>
      <c r="BP35" s="1"/>
      <c r="BQ35" s="1"/>
      <c r="BR35" s="1"/>
      <c r="BS35" s="1"/>
      <c r="BT35" s="1"/>
      <c r="BU35" s="1"/>
      <c r="BV35" s="1"/>
      <c r="BW35" s="1"/>
    </row>
    <row r="36" s="14" customFormat="true" ht="19.5" hidden="false" customHeight="true" outlineLevel="0" collapsed="false">
      <c r="B36" s="28" t="n">
        <v>87</v>
      </c>
      <c r="C36" s="30" t="s">
        <v>79</v>
      </c>
      <c r="D36" s="28" t="s">
        <v>175</v>
      </c>
      <c r="E36" s="28" t="s">
        <v>230</v>
      </c>
      <c r="F36" s="28" t="s">
        <v>231</v>
      </c>
      <c r="G36" s="28" t="s">
        <v>232</v>
      </c>
      <c r="H36" s="28" t="s">
        <v>84</v>
      </c>
      <c r="I36" s="29" t="s">
        <v>233</v>
      </c>
      <c r="J36" s="30" t="n">
        <v>165</v>
      </c>
      <c r="K36" s="29" t="s">
        <v>37</v>
      </c>
      <c r="L36" s="29"/>
      <c r="M36" s="29"/>
      <c r="N36" s="29"/>
      <c r="O36" s="29"/>
      <c r="P36" s="29" t="s">
        <v>38</v>
      </c>
      <c r="Q36" s="29"/>
      <c r="R36" s="29"/>
      <c r="S36" s="29"/>
      <c r="T36" s="29"/>
      <c r="U36" s="29" t="s">
        <v>37</v>
      </c>
      <c r="V36" s="29"/>
      <c r="W36" s="29"/>
      <c r="X36" s="29"/>
      <c r="Y36" s="29"/>
      <c r="Z36" s="29" t="s">
        <v>37</v>
      </c>
      <c r="AA36" s="29"/>
      <c r="AB36" s="29"/>
      <c r="AC36" s="29"/>
      <c r="AD36" s="29"/>
      <c r="AE36" s="29" t="s">
        <v>37</v>
      </c>
      <c r="AF36" s="29"/>
      <c r="AG36" s="29"/>
      <c r="AH36" s="29"/>
      <c r="AI36" s="29"/>
      <c r="AJ36" s="29" t="s">
        <v>38</v>
      </c>
      <c r="AK36" s="29" t="s">
        <v>234</v>
      </c>
      <c r="AL36" s="29" t="s">
        <v>234</v>
      </c>
      <c r="AM36" s="29" t="s">
        <v>234</v>
      </c>
      <c r="AN36" s="29" t="s">
        <v>234</v>
      </c>
      <c r="AO36" s="29" t="s">
        <v>38</v>
      </c>
      <c r="AP36" s="29" t="s">
        <v>234</v>
      </c>
      <c r="AQ36" s="29" t="s">
        <v>234</v>
      </c>
      <c r="AR36" s="29" t="s">
        <v>234</v>
      </c>
      <c r="AS36" s="29" t="s">
        <v>234</v>
      </c>
      <c r="AT36" s="29" t="s">
        <v>38</v>
      </c>
      <c r="AU36" s="29" t="s">
        <v>234</v>
      </c>
      <c r="AV36" s="29" t="s">
        <v>234</v>
      </c>
      <c r="AW36" s="29" t="s">
        <v>234</v>
      </c>
      <c r="AX36" s="29" t="s">
        <v>234</v>
      </c>
      <c r="AY36" s="29" t="s">
        <v>38</v>
      </c>
      <c r="AZ36" s="29" t="s">
        <v>234</v>
      </c>
      <c r="BA36" s="29" t="s">
        <v>234</v>
      </c>
      <c r="BB36" s="29" t="s">
        <v>234</v>
      </c>
      <c r="BC36" s="29" t="s">
        <v>234</v>
      </c>
      <c r="BD36" s="29" t="s">
        <v>235</v>
      </c>
      <c r="BO36" s="1"/>
      <c r="BP36" s="1"/>
      <c r="BQ36" s="1"/>
      <c r="BR36" s="1"/>
      <c r="BS36" s="1"/>
      <c r="BT36" s="1"/>
      <c r="BU36" s="1"/>
      <c r="BV36" s="1"/>
      <c r="BW36" s="1"/>
    </row>
    <row r="37" s="14" customFormat="true" ht="19.5" hidden="false" customHeight="true" outlineLevel="0" collapsed="false">
      <c r="B37" s="29" t="n">
        <v>24</v>
      </c>
      <c r="C37" s="28" t="s">
        <v>30</v>
      </c>
      <c r="D37" s="29" t="s">
        <v>175</v>
      </c>
      <c r="E37" s="29" t="s">
        <v>236</v>
      </c>
      <c r="F37" s="29" t="s">
        <v>126</v>
      </c>
      <c r="G37" s="29" t="s">
        <v>237</v>
      </c>
      <c r="H37" s="29" t="s">
        <v>126</v>
      </c>
      <c r="I37" s="29" t="s">
        <v>238</v>
      </c>
      <c r="J37" s="29" t="n">
        <v>126</v>
      </c>
      <c r="K37" s="29" t="s">
        <v>223</v>
      </c>
      <c r="L37" s="39" t="n">
        <v>46299</v>
      </c>
      <c r="M37" s="29" t="n">
        <v>1</v>
      </c>
      <c r="N37" s="29" t="s">
        <v>239</v>
      </c>
      <c r="O37" s="29" t="s">
        <v>240</v>
      </c>
      <c r="P37" s="29" t="s">
        <v>38</v>
      </c>
      <c r="Q37" s="29"/>
      <c r="R37" s="29"/>
      <c r="S37" s="29"/>
      <c r="T37" s="29"/>
      <c r="U37" s="29" t="s">
        <v>104</v>
      </c>
      <c r="V37" s="39" t="n">
        <v>46299</v>
      </c>
      <c r="W37" s="29" t="n">
        <v>1</v>
      </c>
      <c r="X37" s="29" t="s">
        <v>239</v>
      </c>
      <c r="Y37" s="29" t="s">
        <v>241</v>
      </c>
      <c r="Z37" s="29" t="s">
        <v>104</v>
      </c>
      <c r="AA37" s="39" t="n">
        <v>46299</v>
      </c>
      <c r="AB37" s="29" t="n">
        <v>1</v>
      </c>
      <c r="AC37" s="29" t="s">
        <v>239</v>
      </c>
      <c r="AD37" s="29" t="s">
        <v>240</v>
      </c>
      <c r="AE37" s="29" t="s">
        <v>228</v>
      </c>
      <c r="AF37" s="39" t="n">
        <v>46299</v>
      </c>
      <c r="AG37" s="29" t="n">
        <v>1</v>
      </c>
      <c r="AH37" s="29" t="s">
        <v>242</v>
      </c>
      <c r="AI37" s="29" t="s">
        <v>243</v>
      </c>
      <c r="AJ37" s="29" t="s">
        <v>38</v>
      </c>
      <c r="AK37" s="29"/>
      <c r="AL37" s="29"/>
      <c r="AM37" s="29"/>
      <c r="AN37" s="29" t="s">
        <v>46</v>
      </c>
      <c r="AO37" s="29" t="s">
        <v>38</v>
      </c>
      <c r="AP37" s="29"/>
      <c r="AQ37" s="29"/>
      <c r="AR37" s="29"/>
      <c r="AS37" s="29"/>
      <c r="AT37" s="29" t="s">
        <v>38</v>
      </c>
      <c r="AU37" s="29"/>
      <c r="AV37" s="29"/>
      <c r="AW37" s="29"/>
      <c r="AX37" s="29" t="s">
        <v>46</v>
      </c>
      <c r="AY37" s="29" t="s">
        <v>38</v>
      </c>
      <c r="AZ37" s="29"/>
      <c r="BA37" s="29"/>
      <c r="BB37" s="29"/>
      <c r="BC37" s="29"/>
      <c r="BD37" s="29" t="s">
        <v>244</v>
      </c>
      <c r="BO37" s="1"/>
      <c r="BP37" s="1"/>
      <c r="BQ37" s="1"/>
      <c r="BR37" s="1"/>
      <c r="BS37" s="1"/>
      <c r="BT37" s="1"/>
      <c r="BU37" s="1"/>
      <c r="BV37" s="1"/>
      <c r="BW37" s="1"/>
    </row>
    <row r="38" s="14" customFormat="true" ht="19.5" hidden="false" customHeight="true" outlineLevel="0" collapsed="false">
      <c r="B38" s="29" t="n">
        <v>47</v>
      </c>
      <c r="C38" s="28" t="s">
        <v>30</v>
      </c>
      <c r="D38" s="29" t="s">
        <v>175</v>
      </c>
      <c r="E38" s="29" t="s">
        <v>245</v>
      </c>
      <c r="F38" s="29" t="s">
        <v>246</v>
      </c>
      <c r="G38" s="29" t="s">
        <v>247</v>
      </c>
      <c r="H38" s="29" t="s">
        <v>248</v>
      </c>
      <c r="I38" s="29" t="s">
        <v>249</v>
      </c>
      <c r="J38" s="29" t="n">
        <v>188</v>
      </c>
      <c r="K38" s="29" t="s">
        <v>250</v>
      </c>
      <c r="L38" s="29"/>
      <c r="M38" s="29"/>
      <c r="N38" s="29"/>
      <c r="O38" s="29"/>
      <c r="P38" s="29" t="s">
        <v>250</v>
      </c>
      <c r="Q38" s="29"/>
      <c r="R38" s="29"/>
      <c r="S38" s="29"/>
      <c r="T38" s="29"/>
      <c r="U38" s="29" t="s">
        <v>251</v>
      </c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 t="s">
        <v>38</v>
      </c>
      <c r="AK38" s="29" t="s">
        <v>207</v>
      </c>
      <c r="AL38" s="28" t="s">
        <v>207</v>
      </c>
      <c r="AM38" s="28" t="s">
        <v>207</v>
      </c>
      <c r="AN38" s="29" t="s">
        <v>207</v>
      </c>
      <c r="AO38" s="29" t="s">
        <v>38</v>
      </c>
      <c r="AP38" s="29" t="s">
        <v>207</v>
      </c>
      <c r="AQ38" s="28" t="s">
        <v>207</v>
      </c>
      <c r="AR38" s="28" t="s">
        <v>207</v>
      </c>
      <c r="AS38" s="29" t="s">
        <v>207</v>
      </c>
      <c r="AT38" s="29" t="s">
        <v>38</v>
      </c>
      <c r="AU38" s="29" t="s">
        <v>207</v>
      </c>
      <c r="AV38" s="28" t="s">
        <v>207</v>
      </c>
      <c r="AW38" s="28" t="s">
        <v>207</v>
      </c>
      <c r="AX38" s="29" t="s">
        <v>207</v>
      </c>
      <c r="AY38" s="29" t="s">
        <v>38</v>
      </c>
      <c r="AZ38" s="29" t="s">
        <v>207</v>
      </c>
      <c r="BA38" s="28" t="s">
        <v>207</v>
      </c>
      <c r="BB38" s="28" t="s">
        <v>207</v>
      </c>
      <c r="BC38" s="29" t="s">
        <v>207</v>
      </c>
      <c r="BD38" s="29" t="s">
        <v>252</v>
      </c>
      <c r="BO38" s="1"/>
      <c r="BP38" s="1"/>
      <c r="BQ38" s="1"/>
      <c r="BR38" s="1"/>
      <c r="BS38" s="1"/>
      <c r="BT38" s="1"/>
      <c r="BU38" s="1"/>
      <c r="BV38" s="1"/>
      <c r="BW38" s="1"/>
    </row>
    <row r="39" s="14" customFormat="true" ht="19.5" hidden="false" customHeight="true" outlineLevel="0" collapsed="false">
      <c r="B39" s="29" t="n">
        <v>64</v>
      </c>
      <c r="C39" s="28" t="s">
        <v>30</v>
      </c>
      <c r="D39" s="31" t="s">
        <v>175</v>
      </c>
      <c r="E39" s="31" t="s">
        <v>253</v>
      </c>
      <c r="F39" s="31" t="s">
        <v>253</v>
      </c>
      <c r="G39" s="31" t="s">
        <v>254</v>
      </c>
      <c r="H39" s="31" t="s">
        <v>255</v>
      </c>
      <c r="I39" s="31" t="s">
        <v>256</v>
      </c>
      <c r="J39" s="30"/>
      <c r="K39" s="29" t="s">
        <v>250</v>
      </c>
      <c r="L39" s="30"/>
      <c r="M39" s="30"/>
      <c r="N39" s="30"/>
      <c r="O39" s="30"/>
      <c r="P39" s="29" t="s">
        <v>250</v>
      </c>
      <c r="Q39" s="30"/>
      <c r="R39" s="30"/>
      <c r="S39" s="30"/>
      <c r="T39" s="30"/>
      <c r="U39" s="29" t="s">
        <v>250</v>
      </c>
      <c r="V39" s="37"/>
      <c r="W39" s="37"/>
      <c r="X39" s="37"/>
      <c r="Y39" s="29" t="s">
        <v>250</v>
      </c>
      <c r="Z39" s="37"/>
      <c r="AA39" s="37"/>
      <c r="AB39" s="37"/>
      <c r="AC39" s="37"/>
      <c r="AD39" s="37"/>
      <c r="AE39" s="29" t="s">
        <v>250</v>
      </c>
      <c r="AF39" s="37"/>
      <c r="AG39" s="37"/>
      <c r="AH39" s="37"/>
      <c r="AI39" s="37"/>
      <c r="AJ39" s="29" t="s">
        <v>38</v>
      </c>
      <c r="AK39" s="29" t="s">
        <v>207</v>
      </c>
      <c r="AL39" s="28" t="s">
        <v>207</v>
      </c>
      <c r="AM39" s="28" t="s">
        <v>207</v>
      </c>
      <c r="AN39" s="29" t="s">
        <v>207</v>
      </c>
      <c r="AO39" s="29" t="s">
        <v>38</v>
      </c>
      <c r="AP39" s="28" t="s">
        <v>207</v>
      </c>
      <c r="AQ39" s="28" t="s">
        <v>207</v>
      </c>
      <c r="AR39" s="29" t="s">
        <v>207</v>
      </c>
      <c r="AS39" s="29" t="s">
        <v>207</v>
      </c>
      <c r="AT39" s="29" t="s">
        <v>38</v>
      </c>
      <c r="AU39" s="29" t="s">
        <v>207</v>
      </c>
      <c r="AV39" s="28" t="s">
        <v>207</v>
      </c>
      <c r="AW39" s="28" t="s">
        <v>207</v>
      </c>
      <c r="AX39" s="29" t="s">
        <v>207</v>
      </c>
      <c r="AY39" s="29" t="s">
        <v>38</v>
      </c>
      <c r="AZ39" s="29" t="s">
        <v>207</v>
      </c>
      <c r="BA39" s="28" t="s">
        <v>207</v>
      </c>
      <c r="BB39" s="28" t="s">
        <v>207</v>
      </c>
      <c r="BC39" s="29" t="s">
        <v>207</v>
      </c>
      <c r="BD39" s="31" t="s">
        <v>257</v>
      </c>
      <c r="BO39" s="1"/>
      <c r="BP39" s="1"/>
      <c r="BQ39" s="1"/>
      <c r="BR39" s="1"/>
      <c r="BS39" s="1"/>
      <c r="BT39" s="1"/>
      <c r="BU39" s="1"/>
      <c r="BV39" s="1"/>
      <c r="BW39" s="1"/>
    </row>
    <row r="40" s="14" customFormat="true" ht="19.5" hidden="false" customHeight="true" outlineLevel="0" collapsed="false">
      <c r="B40" s="29" t="n">
        <v>64</v>
      </c>
      <c r="C40" s="28" t="s">
        <v>30</v>
      </c>
      <c r="D40" s="31" t="s">
        <v>175</v>
      </c>
      <c r="E40" s="29" t="s">
        <v>258</v>
      </c>
      <c r="F40" s="29" t="s">
        <v>259</v>
      </c>
      <c r="G40" s="29" t="s">
        <v>260</v>
      </c>
      <c r="H40" s="29" t="s">
        <v>261</v>
      </c>
      <c r="I40" s="29" t="s">
        <v>262</v>
      </c>
      <c r="J40" s="28" t="s">
        <v>263</v>
      </c>
      <c r="K40" s="29" t="s">
        <v>250</v>
      </c>
      <c r="L40" s="29"/>
      <c r="M40" s="28"/>
      <c r="N40" s="28"/>
      <c r="O40" s="28"/>
      <c r="P40" s="29" t="s">
        <v>250</v>
      </c>
      <c r="Q40" s="29"/>
      <c r="R40" s="29"/>
      <c r="S40" s="29"/>
      <c r="T40" s="28"/>
      <c r="U40" s="29" t="s">
        <v>48</v>
      </c>
      <c r="V40" s="39" t="n">
        <v>46054</v>
      </c>
      <c r="W40" s="28" t="n">
        <v>1</v>
      </c>
      <c r="X40" s="28" t="n">
        <v>1</v>
      </c>
      <c r="Y40" s="29" t="s">
        <v>264</v>
      </c>
      <c r="Z40" s="29" t="s">
        <v>48</v>
      </c>
      <c r="AA40" s="39" t="n">
        <v>46054</v>
      </c>
      <c r="AB40" s="28" t="n">
        <v>1</v>
      </c>
      <c r="AC40" s="28" t="n">
        <v>1</v>
      </c>
      <c r="AD40" s="29" t="s">
        <v>264</v>
      </c>
      <c r="AE40" s="29" t="s">
        <v>207</v>
      </c>
      <c r="AF40" s="29"/>
      <c r="AG40" s="30"/>
      <c r="AH40" s="30"/>
      <c r="AI40" s="29" t="s">
        <v>46</v>
      </c>
      <c r="AJ40" s="29" t="s">
        <v>38</v>
      </c>
      <c r="AK40" s="29" t="s">
        <v>207</v>
      </c>
      <c r="AL40" s="28" t="s">
        <v>207</v>
      </c>
      <c r="AM40" s="28" t="s">
        <v>207</v>
      </c>
      <c r="AN40" s="29" t="s">
        <v>207</v>
      </c>
      <c r="AO40" s="29" t="s">
        <v>38</v>
      </c>
      <c r="AP40" s="29" t="s">
        <v>207</v>
      </c>
      <c r="AQ40" s="29" t="s">
        <v>207</v>
      </c>
      <c r="AR40" s="29" t="s">
        <v>207</v>
      </c>
      <c r="AS40" s="29" t="s">
        <v>207</v>
      </c>
      <c r="AT40" s="29" t="s">
        <v>38</v>
      </c>
      <c r="AU40" s="29" t="s">
        <v>207</v>
      </c>
      <c r="AV40" s="28" t="s">
        <v>207</v>
      </c>
      <c r="AW40" s="28" t="s">
        <v>207</v>
      </c>
      <c r="AX40" s="29" t="s">
        <v>207</v>
      </c>
      <c r="AY40" s="29" t="s">
        <v>38</v>
      </c>
      <c r="AZ40" s="29" t="s">
        <v>207</v>
      </c>
      <c r="BA40" s="28" t="s">
        <v>207</v>
      </c>
      <c r="BB40" s="28" t="s">
        <v>207</v>
      </c>
      <c r="BC40" s="29" t="s">
        <v>207</v>
      </c>
      <c r="BD40" s="29" t="s">
        <v>265</v>
      </c>
      <c r="BO40" s="1"/>
      <c r="BP40" s="1"/>
      <c r="BQ40" s="1"/>
      <c r="BR40" s="1"/>
      <c r="BS40" s="1"/>
      <c r="BT40" s="1"/>
      <c r="BU40" s="1"/>
      <c r="BV40" s="1"/>
      <c r="BW40" s="1"/>
    </row>
    <row r="41" s="14" customFormat="true" ht="19.5" hidden="false" customHeight="true" outlineLevel="0" collapsed="false">
      <c r="B41" s="30" t="n">
        <v>64</v>
      </c>
      <c r="C41" s="28" t="s">
        <v>30</v>
      </c>
      <c r="D41" s="28" t="s">
        <v>266</v>
      </c>
      <c r="E41" s="28" t="s">
        <v>267</v>
      </c>
      <c r="F41" s="29" t="s">
        <v>267</v>
      </c>
      <c r="G41" s="28" t="s">
        <v>268</v>
      </c>
      <c r="H41" s="28" t="s">
        <v>269</v>
      </c>
      <c r="I41" s="28" t="s">
        <v>270</v>
      </c>
      <c r="J41" s="28" t="n">
        <v>350</v>
      </c>
      <c r="K41" s="29" t="s">
        <v>38</v>
      </c>
      <c r="L41" s="29"/>
      <c r="M41" s="28"/>
      <c r="N41" s="28"/>
      <c r="O41" s="28"/>
      <c r="P41" s="29" t="s">
        <v>38</v>
      </c>
      <c r="Q41" s="29"/>
      <c r="R41" s="29"/>
      <c r="S41" s="29"/>
      <c r="T41" s="28"/>
      <c r="U41" s="29" t="s">
        <v>38</v>
      </c>
      <c r="V41" s="29"/>
      <c r="W41" s="28"/>
      <c r="X41" s="28"/>
      <c r="Y41" s="29" t="s">
        <v>46</v>
      </c>
      <c r="Z41" s="29" t="s">
        <v>38</v>
      </c>
      <c r="AA41" s="29"/>
      <c r="AB41" s="28"/>
      <c r="AC41" s="28"/>
      <c r="AD41" s="29" t="s">
        <v>46</v>
      </c>
      <c r="AE41" s="29" t="s">
        <v>38</v>
      </c>
      <c r="AF41" s="29"/>
      <c r="AG41" s="30"/>
      <c r="AH41" s="30"/>
      <c r="AI41" s="29" t="s">
        <v>46</v>
      </c>
      <c r="AJ41" s="29" t="s">
        <v>38</v>
      </c>
      <c r="AK41" s="29"/>
      <c r="AL41" s="30"/>
      <c r="AM41" s="30"/>
      <c r="AN41" s="29" t="s">
        <v>46</v>
      </c>
      <c r="AO41" s="29" t="s">
        <v>38</v>
      </c>
      <c r="AP41" s="29"/>
      <c r="AQ41" s="30"/>
      <c r="AR41" s="30"/>
      <c r="AS41" s="30"/>
      <c r="AT41" s="29" t="s">
        <v>38</v>
      </c>
      <c r="AU41" s="29"/>
      <c r="AV41" s="30"/>
      <c r="AW41" s="30"/>
      <c r="AX41" s="29" t="s">
        <v>46</v>
      </c>
      <c r="AY41" s="29" t="s">
        <v>60</v>
      </c>
      <c r="AZ41" s="29"/>
      <c r="BA41" s="30" t="n">
        <v>1</v>
      </c>
      <c r="BB41" s="29" t="s">
        <v>271</v>
      </c>
      <c r="BC41" s="30"/>
      <c r="BD41" s="29" t="s">
        <v>272</v>
      </c>
      <c r="BO41" s="1"/>
      <c r="BP41" s="1"/>
      <c r="BQ41" s="1"/>
      <c r="BR41" s="1"/>
      <c r="BS41" s="1"/>
      <c r="BT41" s="1"/>
      <c r="BU41" s="1"/>
      <c r="BV41" s="1"/>
      <c r="BW41" s="1"/>
    </row>
    <row r="42" s="14" customFormat="true" ht="19.5" hidden="false" customHeight="true" outlineLevel="0" collapsed="false">
      <c r="B42" s="30" t="n">
        <v>64</v>
      </c>
      <c r="C42" s="28" t="s">
        <v>30</v>
      </c>
      <c r="D42" s="29" t="s">
        <v>266</v>
      </c>
      <c r="E42" s="28" t="s">
        <v>273</v>
      </c>
      <c r="F42" s="28" t="s">
        <v>273</v>
      </c>
      <c r="G42" s="29" t="s">
        <v>274</v>
      </c>
      <c r="H42" s="28" t="s">
        <v>275</v>
      </c>
      <c r="I42" s="28" t="s">
        <v>275</v>
      </c>
      <c r="J42" s="30" t="n">
        <v>87</v>
      </c>
      <c r="K42" s="29" t="s">
        <v>60</v>
      </c>
      <c r="L42" s="29"/>
      <c r="M42" s="28" t="n">
        <v>1</v>
      </c>
      <c r="N42" s="28" t="n">
        <v>0</v>
      </c>
      <c r="O42" s="28" t="n">
        <v>0</v>
      </c>
      <c r="P42" s="29" t="s">
        <v>60</v>
      </c>
      <c r="Q42" s="29"/>
      <c r="R42" s="29" t="n">
        <v>1</v>
      </c>
      <c r="S42" s="29" t="n">
        <v>0</v>
      </c>
      <c r="T42" s="28" t="n">
        <v>0</v>
      </c>
      <c r="U42" s="29" t="s">
        <v>37</v>
      </c>
      <c r="V42" s="29" t="s">
        <v>276</v>
      </c>
      <c r="W42" s="28" t="n">
        <v>1</v>
      </c>
      <c r="X42" s="28" t="s">
        <v>226</v>
      </c>
      <c r="Y42" s="29" t="s">
        <v>277</v>
      </c>
      <c r="Z42" s="29" t="s">
        <v>38</v>
      </c>
      <c r="AA42" s="29" t="s">
        <v>276</v>
      </c>
      <c r="AB42" s="28" t="n">
        <v>1</v>
      </c>
      <c r="AC42" s="28" t="s">
        <v>226</v>
      </c>
      <c r="AD42" s="29" t="s">
        <v>278</v>
      </c>
      <c r="AE42" s="29" t="s">
        <v>38</v>
      </c>
      <c r="AF42" s="29"/>
      <c r="AG42" s="30" t="n">
        <v>1</v>
      </c>
      <c r="AH42" s="30" t="n">
        <v>0</v>
      </c>
      <c r="AI42" s="29" t="n">
        <v>0</v>
      </c>
      <c r="AJ42" s="29" t="s">
        <v>38</v>
      </c>
      <c r="AK42" s="29"/>
      <c r="AL42" s="30" t="n">
        <v>1</v>
      </c>
      <c r="AM42" s="30" t="n">
        <v>0</v>
      </c>
      <c r="AN42" s="29" t="n">
        <v>0</v>
      </c>
      <c r="AO42" s="29" t="s">
        <v>37</v>
      </c>
      <c r="AP42" s="29" t="s">
        <v>276</v>
      </c>
      <c r="AQ42" s="30" t="n">
        <v>1</v>
      </c>
      <c r="AR42" s="30" t="s">
        <v>226</v>
      </c>
      <c r="AS42" s="29" t="s">
        <v>279</v>
      </c>
      <c r="AT42" s="29" t="s">
        <v>38</v>
      </c>
      <c r="AU42" s="29"/>
      <c r="AV42" s="30" t="n">
        <v>1</v>
      </c>
      <c r="AW42" s="30" t="n">
        <v>0</v>
      </c>
      <c r="AX42" s="29" t="n">
        <v>0</v>
      </c>
      <c r="AY42" s="29" t="s">
        <v>60</v>
      </c>
      <c r="AZ42" s="29"/>
      <c r="BA42" s="30" t="n">
        <v>1</v>
      </c>
      <c r="BB42" s="29" t="s">
        <v>271</v>
      </c>
      <c r="BC42" s="29" t="s">
        <v>280</v>
      </c>
      <c r="BD42" s="29" t="s">
        <v>281</v>
      </c>
      <c r="BO42" s="1"/>
      <c r="BP42" s="1"/>
      <c r="BQ42" s="1"/>
      <c r="BR42" s="1"/>
      <c r="BS42" s="1"/>
      <c r="BT42" s="1"/>
      <c r="BU42" s="1"/>
      <c r="BV42" s="1"/>
      <c r="BW42" s="1"/>
    </row>
    <row r="43" s="14" customFormat="true" ht="19.5" hidden="false" customHeight="true" outlineLevel="0" collapsed="false">
      <c r="B43" s="30" t="n">
        <v>64</v>
      </c>
      <c r="C43" s="28" t="s">
        <v>30</v>
      </c>
      <c r="D43" s="29" t="s">
        <v>266</v>
      </c>
      <c r="E43" s="28" t="s">
        <v>282</v>
      </c>
      <c r="F43" s="28" t="s">
        <v>282</v>
      </c>
      <c r="G43" s="28" t="s">
        <v>283</v>
      </c>
      <c r="H43" s="28" t="s">
        <v>284</v>
      </c>
      <c r="I43" s="29" t="s">
        <v>285</v>
      </c>
      <c r="J43" s="28" t="n">
        <v>93</v>
      </c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28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40"/>
      <c r="AO43" s="30"/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 t="n">
        <v>3</v>
      </c>
      <c r="BB43" s="29" t="s">
        <v>271</v>
      </c>
      <c r="BC43" s="30"/>
      <c r="BD43" s="29" t="s">
        <v>281</v>
      </c>
      <c r="BO43" s="1"/>
      <c r="BP43" s="1"/>
      <c r="BQ43" s="1"/>
      <c r="BR43" s="1"/>
      <c r="BS43" s="1"/>
      <c r="BT43" s="1"/>
      <c r="BU43" s="1"/>
      <c r="BV43" s="1"/>
      <c r="BW43" s="1"/>
    </row>
    <row r="44" s="14" customFormat="true" ht="19.5" hidden="false" customHeight="true" outlineLevel="0" collapsed="false">
      <c r="B44" s="28" t="n">
        <v>64</v>
      </c>
      <c r="C44" s="28" t="s">
        <v>30</v>
      </c>
      <c r="D44" s="28" t="s">
        <v>266</v>
      </c>
      <c r="E44" s="28" t="s">
        <v>286</v>
      </c>
      <c r="F44" s="28" t="s">
        <v>286</v>
      </c>
      <c r="G44" s="28" t="s">
        <v>287</v>
      </c>
      <c r="H44" s="28" t="s">
        <v>288</v>
      </c>
      <c r="I44" s="28"/>
      <c r="J44" s="30" t="n">
        <v>200</v>
      </c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28" t="s">
        <v>37</v>
      </c>
      <c r="V44" s="30"/>
      <c r="W44" s="30" t="n">
        <v>1</v>
      </c>
      <c r="X44" s="30" t="n">
        <v>2</v>
      </c>
      <c r="Y44" s="30"/>
      <c r="Z44" s="30"/>
      <c r="AA44" s="30"/>
      <c r="AB44" s="30"/>
      <c r="AC44" s="30"/>
      <c r="AD44" s="30"/>
      <c r="AE44" s="28" t="s">
        <v>228</v>
      </c>
      <c r="AF44" s="28"/>
      <c r="AG44" s="28" t="n">
        <v>1</v>
      </c>
      <c r="AH44" s="28" t="s">
        <v>289</v>
      </c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41" t="s">
        <v>290</v>
      </c>
      <c r="BO44" s="1"/>
      <c r="BP44" s="1"/>
      <c r="BQ44" s="1"/>
      <c r="BR44" s="1"/>
      <c r="BS44" s="1"/>
      <c r="BT44" s="1"/>
      <c r="BU44" s="1"/>
      <c r="BV44" s="1"/>
      <c r="BW44" s="1"/>
    </row>
    <row r="45" s="14" customFormat="true" ht="19.5" hidden="false" customHeight="true" outlineLevel="0" collapsed="false">
      <c r="B45" s="28" t="n">
        <v>64</v>
      </c>
      <c r="C45" s="28" t="s">
        <v>30</v>
      </c>
      <c r="D45" s="28" t="s">
        <v>266</v>
      </c>
      <c r="E45" s="28" t="s">
        <v>291</v>
      </c>
      <c r="F45" s="28" t="s">
        <v>291</v>
      </c>
      <c r="G45" s="28" t="s">
        <v>292</v>
      </c>
      <c r="H45" s="28" t="s">
        <v>288</v>
      </c>
      <c r="I45" s="28"/>
      <c r="J45" s="30" t="n">
        <v>63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28" t="s">
        <v>250</v>
      </c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29" t="s">
        <v>293</v>
      </c>
      <c r="BO45" s="1"/>
      <c r="BP45" s="1"/>
      <c r="BQ45" s="1"/>
      <c r="BR45" s="1"/>
      <c r="BS45" s="1"/>
      <c r="BT45" s="1"/>
      <c r="BU45" s="1"/>
      <c r="BV45" s="1"/>
      <c r="BW45" s="1"/>
    </row>
    <row r="46" s="14" customFormat="true" ht="19.5" hidden="false" customHeight="true" outlineLevel="0" collapsed="false">
      <c r="B46" s="28" t="n">
        <v>64</v>
      </c>
      <c r="C46" s="28" t="s">
        <v>30</v>
      </c>
      <c r="D46" s="28" t="s">
        <v>266</v>
      </c>
      <c r="E46" s="29" t="s">
        <v>294</v>
      </c>
      <c r="F46" s="28" t="s">
        <v>295</v>
      </c>
      <c r="G46" s="28" t="s">
        <v>287</v>
      </c>
      <c r="H46" s="28" t="s">
        <v>288</v>
      </c>
      <c r="I46" s="29" t="s">
        <v>296</v>
      </c>
      <c r="J46" s="30" t="n">
        <v>16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29" t="s">
        <v>293</v>
      </c>
      <c r="BO46" s="1"/>
      <c r="BP46" s="1"/>
      <c r="BQ46" s="1"/>
      <c r="BR46" s="1"/>
      <c r="BS46" s="1"/>
      <c r="BT46" s="1"/>
      <c r="BU46" s="1"/>
      <c r="BV46" s="1"/>
      <c r="BW46" s="1"/>
    </row>
    <row r="47" s="14" customFormat="true" ht="19.5" hidden="false" customHeight="true" outlineLevel="0" collapsed="false">
      <c r="B47" s="28" t="n">
        <v>64</v>
      </c>
      <c r="C47" s="28" t="s">
        <v>30</v>
      </c>
      <c r="D47" s="28" t="s">
        <v>266</v>
      </c>
      <c r="E47" s="30" t="s">
        <v>297</v>
      </c>
      <c r="F47" s="30" t="s">
        <v>297</v>
      </c>
      <c r="G47" s="30" t="s">
        <v>298</v>
      </c>
      <c r="H47" s="30" t="s">
        <v>299</v>
      </c>
      <c r="I47" s="30" t="s">
        <v>300</v>
      </c>
      <c r="J47" s="30" t="n">
        <v>400</v>
      </c>
      <c r="K47" s="30" t="s">
        <v>37</v>
      </c>
      <c r="L47" s="30"/>
      <c r="M47" s="30" t="n">
        <v>1</v>
      </c>
      <c r="N47" s="30" t="n">
        <v>5</v>
      </c>
      <c r="O47" s="30" t="n">
        <v>13200</v>
      </c>
      <c r="P47" s="30" t="s">
        <v>60</v>
      </c>
      <c r="Q47" s="30"/>
      <c r="R47" s="30"/>
      <c r="S47" s="30"/>
      <c r="T47" s="30"/>
      <c r="U47" s="30" t="s">
        <v>37</v>
      </c>
      <c r="V47" s="30"/>
      <c r="W47" s="30" t="n">
        <v>1</v>
      </c>
      <c r="X47" s="30"/>
      <c r="Y47" s="29" t="n">
        <v>660</v>
      </c>
      <c r="Z47" s="30" t="s">
        <v>301</v>
      </c>
      <c r="AA47" s="30"/>
      <c r="AB47" s="30" t="n">
        <v>1</v>
      </c>
      <c r="AC47" s="30" t="n">
        <v>5</v>
      </c>
      <c r="AD47" s="29" t="s">
        <v>302</v>
      </c>
      <c r="AE47" s="30" t="s">
        <v>37</v>
      </c>
      <c r="AF47" s="30"/>
      <c r="AG47" s="30"/>
      <c r="AH47" s="30"/>
      <c r="AI47" s="29"/>
      <c r="AJ47" s="30"/>
      <c r="AK47" s="30"/>
      <c r="AL47" s="30"/>
      <c r="AM47" s="30"/>
      <c r="AN47" s="30" t="s">
        <v>303</v>
      </c>
      <c r="AO47" s="30"/>
      <c r="AP47" s="30"/>
      <c r="AQ47" s="30"/>
      <c r="AR47" s="30"/>
      <c r="AS47" s="30" t="s">
        <v>303</v>
      </c>
      <c r="AT47" s="30"/>
      <c r="AU47" s="30"/>
      <c r="AV47" s="30"/>
      <c r="AW47" s="30"/>
      <c r="AX47" s="30" t="s">
        <v>303</v>
      </c>
      <c r="AY47" s="30" t="s">
        <v>60</v>
      </c>
      <c r="AZ47" s="30"/>
      <c r="BA47" s="30" t="n">
        <v>1</v>
      </c>
      <c r="BB47" s="29" t="s">
        <v>271</v>
      </c>
      <c r="BC47" s="30"/>
      <c r="BD47" s="29" t="s">
        <v>304</v>
      </c>
      <c r="BO47" s="1"/>
      <c r="BP47" s="1"/>
      <c r="BQ47" s="1"/>
      <c r="BR47" s="1"/>
      <c r="BS47" s="1"/>
      <c r="BT47" s="1"/>
      <c r="BU47" s="1"/>
      <c r="BV47" s="1"/>
      <c r="BW47" s="1"/>
    </row>
    <row r="48" s="14" customFormat="true" ht="19.5" hidden="false" customHeight="true" outlineLevel="0" collapsed="false">
      <c r="B48" s="30" t="n">
        <v>47</v>
      </c>
      <c r="C48" s="28" t="s">
        <v>30</v>
      </c>
      <c r="D48" s="29" t="s">
        <v>305</v>
      </c>
      <c r="E48" s="29" t="s">
        <v>305</v>
      </c>
      <c r="F48" s="29" t="s">
        <v>246</v>
      </c>
      <c r="G48" s="29" t="s">
        <v>306</v>
      </c>
      <c r="H48" s="29" t="s">
        <v>246</v>
      </c>
      <c r="I48" s="29" t="s">
        <v>307</v>
      </c>
      <c r="J48" s="28" t="n">
        <v>182</v>
      </c>
      <c r="K48" s="29" t="s">
        <v>37</v>
      </c>
      <c r="L48" s="42" t="n">
        <v>46388</v>
      </c>
      <c r="M48" s="28" t="n">
        <v>6</v>
      </c>
      <c r="N48" s="28" t="n">
        <v>1</v>
      </c>
      <c r="O48" s="28" t="s">
        <v>308</v>
      </c>
      <c r="P48" s="29" t="s">
        <v>309</v>
      </c>
      <c r="Q48" s="42" t="n">
        <v>46388</v>
      </c>
      <c r="R48" s="29" t="n">
        <v>0</v>
      </c>
      <c r="S48" s="29" t="n">
        <v>0</v>
      </c>
      <c r="T48" s="28" t="s">
        <v>278</v>
      </c>
      <c r="U48" s="29" t="s">
        <v>310</v>
      </c>
      <c r="V48" s="42" t="n">
        <v>46388</v>
      </c>
      <c r="W48" s="28" t="n">
        <v>6</v>
      </c>
      <c r="X48" s="28" t="n">
        <v>1</v>
      </c>
      <c r="Y48" s="29" t="s">
        <v>46</v>
      </c>
      <c r="Z48" s="29" t="s">
        <v>37</v>
      </c>
      <c r="AA48" s="42" t="n">
        <v>46388</v>
      </c>
      <c r="AB48" s="28" t="n">
        <v>6</v>
      </c>
      <c r="AC48" s="28" t="n">
        <v>1</v>
      </c>
      <c r="AD48" s="29" t="s">
        <v>311</v>
      </c>
      <c r="AE48" s="29" t="s">
        <v>60</v>
      </c>
      <c r="AF48" s="42" t="n">
        <v>46388</v>
      </c>
      <c r="AG48" s="30" t="n">
        <v>6</v>
      </c>
      <c r="AH48" s="30" t="n">
        <v>1</v>
      </c>
      <c r="AI48" s="29" t="s">
        <v>312</v>
      </c>
      <c r="AJ48" s="29" t="s">
        <v>207</v>
      </c>
      <c r="AK48" s="29"/>
      <c r="AL48" s="30" t="s">
        <v>207</v>
      </c>
      <c r="AM48" s="30"/>
      <c r="AN48" s="29" t="s">
        <v>46</v>
      </c>
      <c r="AO48" s="29" t="s">
        <v>207</v>
      </c>
      <c r="AP48" s="29"/>
      <c r="AQ48" s="30"/>
      <c r="AR48" s="30" t="s">
        <v>207</v>
      </c>
      <c r="AS48" s="30"/>
      <c r="AT48" s="29" t="s">
        <v>60</v>
      </c>
      <c r="AU48" s="42" t="n">
        <v>46388</v>
      </c>
      <c r="AV48" s="30" t="n">
        <v>1</v>
      </c>
      <c r="AW48" s="30" t="n">
        <v>1</v>
      </c>
      <c r="AX48" s="29" t="s">
        <v>313</v>
      </c>
      <c r="AY48" s="29" t="s">
        <v>60</v>
      </c>
      <c r="AZ48" s="42" t="n">
        <v>46388</v>
      </c>
      <c r="BA48" s="30" t="n">
        <v>2</v>
      </c>
      <c r="BB48" s="30" t="n">
        <v>1</v>
      </c>
      <c r="BC48" s="30" t="s">
        <v>314</v>
      </c>
      <c r="BD48" s="29"/>
      <c r="BO48" s="1"/>
      <c r="BP48" s="1"/>
      <c r="BQ48" s="1"/>
      <c r="BR48" s="1"/>
      <c r="BS48" s="1"/>
      <c r="BT48" s="1"/>
      <c r="BU48" s="1"/>
      <c r="BV48" s="1"/>
      <c r="BW48" s="1"/>
    </row>
    <row r="49" s="14" customFormat="true" ht="19.5" hidden="false" customHeight="true" outlineLevel="0" collapsed="false">
      <c r="B49" s="30" t="n">
        <v>47</v>
      </c>
      <c r="C49" s="28" t="s">
        <v>30</v>
      </c>
      <c r="D49" s="28" t="s">
        <v>305</v>
      </c>
      <c r="E49" s="30" t="s">
        <v>305</v>
      </c>
      <c r="F49" s="30" t="s">
        <v>315</v>
      </c>
      <c r="G49" s="29" t="s">
        <v>316</v>
      </c>
      <c r="H49" s="28" t="s">
        <v>315</v>
      </c>
      <c r="I49" s="29" t="s">
        <v>307</v>
      </c>
      <c r="J49" s="30" t="n">
        <v>83</v>
      </c>
      <c r="K49" s="29" t="s">
        <v>37</v>
      </c>
      <c r="L49" s="43" t="n">
        <v>46388</v>
      </c>
      <c r="M49" s="30" t="n">
        <v>6</v>
      </c>
      <c r="N49" s="30" t="n">
        <v>1</v>
      </c>
      <c r="O49" s="30" t="s">
        <v>317</v>
      </c>
      <c r="P49" s="30" t="s">
        <v>309</v>
      </c>
      <c r="Q49" s="43" t="n">
        <v>46388</v>
      </c>
      <c r="R49" s="30" t="n">
        <v>0</v>
      </c>
      <c r="S49" s="30" t="n">
        <v>0</v>
      </c>
      <c r="T49" s="30" t="s">
        <v>313</v>
      </c>
      <c r="U49" s="29" t="s">
        <v>310</v>
      </c>
      <c r="V49" s="43" t="n">
        <v>46388</v>
      </c>
      <c r="W49" s="30" t="n">
        <v>6</v>
      </c>
      <c r="X49" s="30" t="n">
        <v>1</v>
      </c>
      <c r="Y49" s="30"/>
      <c r="Z49" s="29" t="s">
        <v>37</v>
      </c>
      <c r="AA49" s="43" t="n">
        <v>46388</v>
      </c>
      <c r="AB49" s="30" t="n">
        <v>6</v>
      </c>
      <c r="AC49" s="30" t="n">
        <v>1</v>
      </c>
      <c r="AD49" s="30" t="s">
        <v>318</v>
      </c>
      <c r="AE49" s="30" t="s">
        <v>60</v>
      </c>
      <c r="AF49" s="43" t="n">
        <v>46388</v>
      </c>
      <c r="AG49" s="30" t="n">
        <v>6</v>
      </c>
      <c r="AH49" s="30" t="n">
        <v>1</v>
      </c>
      <c r="AI49" s="30" t="s">
        <v>317</v>
      </c>
      <c r="AJ49" s="29" t="s">
        <v>207</v>
      </c>
      <c r="AK49" s="30"/>
      <c r="AL49" s="30" t="s">
        <v>207</v>
      </c>
      <c r="AM49" s="30"/>
      <c r="AN49" s="30"/>
      <c r="AO49" s="30" t="s">
        <v>207</v>
      </c>
      <c r="AP49" s="30"/>
      <c r="AQ49" s="30"/>
      <c r="AR49" s="30" t="s">
        <v>207</v>
      </c>
      <c r="AS49" s="30"/>
      <c r="AT49" s="30" t="s">
        <v>60</v>
      </c>
      <c r="AU49" s="43" t="n">
        <v>46388</v>
      </c>
      <c r="AV49" s="30" t="n">
        <v>1</v>
      </c>
      <c r="AW49" s="30" t="n">
        <v>1</v>
      </c>
      <c r="AX49" s="30" t="s">
        <v>278</v>
      </c>
      <c r="AY49" s="30" t="s">
        <v>60</v>
      </c>
      <c r="AZ49" s="43" t="n">
        <v>46388</v>
      </c>
      <c r="BA49" s="30" t="n">
        <v>1</v>
      </c>
      <c r="BB49" s="30" t="n">
        <v>1</v>
      </c>
      <c r="BC49" s="30" t="s">
        <v>314</v>
      </c>
      <c r="BD49" s="29"/>
      <c r="BO49" s="1"/>
      <c r="BP49" s="1"/>
      <c r="BQ49" s="1"/>
      <c r="BR49" s="1"/>
      <c r="BS49" s="1"/>
      <c r="BT49" s="1"/>
      <c r="BU49" s="1"/>
      <c r="BV49" s="1"/>
      <c r="BW49" s="1"/>
    </row>
    <row r="50" s="14" customFormat="true" ht="19.5" hidden="false" customHeight="true" outlineLevel="0" collapsed="false">
      <c r="B50" s="44" t="n">
        <v>33</v>
      </c>
      <c r="C50" s="28" t="s">
        <v>30</v>
      </c>
      <c r="D50" s="45" t="s">
        <v>319</v>
      </c>
      <c r="E50" s="45" t="s">
        <v>320</v>
      </c>
      <c r="F50" s="45" t="s">
        <v>321</v>
      </c>
      <c r="G50" s="45" t="s">
        <v>322</v>
      </c>
      <c r="H50" s="45" t="s">
        <v>321</v>
      </c>
      <c r="I50" s="45" t="s">
        <v>323</v>
      </c>
      <c r="J50" s="44" t="s">
        <v>324</v>
      </c>
      <c r="K50" s="45" t="s">
        <v>228</v>
      </c>
      <c r="L50" s="45"/>
      <c r="M50" s="44" t="n">
        <v>1</v>
      </c>
      <c r="N50" s="44" t="s">
        <v>325</v>
      </c>
      <c r="O50" s="44" t="s">
        <v>326</v>
      </c>
      <c r="P50" s="45" t="s">
        <v>228</v>
      </c>
      <c r="Q50" s="45"/>
      <c r="R50" s="45" t="s">
        <v>327</v>
      </c>
      <c r="S50" s="45" t="s">
        <v>328</v>
      </c>
      <c r="T50" s="45" t="s">
        <v>329</v>
      </c>
      <c r="U50" s="45" t="s">
        <v>37</v>
      </c>
      <c r="V50" s="45"/>
      <c r="W50" s="45" t="s">
        <v>327</v>
      </c>
      <c r="X50" s="44" t="n">
        <v>2</v>
      </c>
      <c r="Y50" s="45" t="s">
        <v>46</v>
      </c>
      <c r="Z50" s="45" t="s">
        <v>37</v>
      </c>
      <c r="AA50" s="45"/>
      <c r="AB50" s="44" t="n">
        <v>6</v>
      </c>
      <c r="AC50" s="44" t="n">
        <v>1</v>
      </c>
      <c r="AD50" s="45" t="s">
        <v>46</v>
      </c>
      <c r="AE50" s="45" t="s">
        <v>60</v>
      </c>
      <c r="AF50" s="45"/>
      <c r="AG50" s="44" t="n">
        <v>2</v>
      </c>
      <c r="AH50" s="44" t="s">
        <v>330</v>
      </c>
      <c r="AI50" s="45" t="s">
        <v>331</v>
      </c>
      <c r="AJ50" s="45" t="s">
        <v>60</v>
      </c>
      <c r="AK50" s="45"/>
      <c r="AL50" s="44" t="n">
        <v>1</v>
      </c>
      <c r="AM50" s="44" t="s">
        <v>325</v>
      </c>
      <c r="AN50" s="45" t="s">
        <v>326</v>
      </c>
      <c r="AO50" s="45" t="s">
        <v>38</v>
      </c>
      <c r="AP50" s="45" t="s">
        <v>87</v>
      </c>
      <c r="AQ50" s="44" t="s">
        <v>87</v>
      </c>
      <c r="AR50" s="44" t="s">
        <v>87</v>
      </c>
      <c r="AS50" s="44" t="s">
        <v>87</v>
      </c>
      <c r="AT50" s="45" t="s">
        <v>38</v>
      </c>
      <c r="AU50" s="45"/>
      <c r="AV50" s="44"/>
      <c r="AW50" s="44"/>
      <c r="AX50" s="45" t="s">
        <v>46</v>
      </c>
      <c r="AY50" s="45" t="s">
        <v>37</v>
      </c>
      <c r="AZ50" s="45"/>
      <c r="BA50" s="44" t="n">
        <v>3</v>
      </c>
      <c r="BB50" s="44" t="s">
        <v>332</v>
      </c>
      <c r="BC50" s="44"/>
      <c r="BD50" s="45"/>
      <c r="BO50" s="1"/>
      <c r="BP50" s="1"/>
      <c r="BQ50" s="1"/>
      <c r="BR50" s="1"/>
      <c r="BS50" s="1"/>
      <c r="BT50" s="1"/>
      <c r="BU50" s="1"/>
      <c r="BV50" s="1"/>
      <c r="BW50" s="1"/>
    </row>
    <row r="51" s="14" customFormat="true" ht="19.5" hidden="false" customHeight="true" outlineLevel="0" collapsed="false">
      <c r="B51" s="44" t="n">
        <v>87</v>
      </c>
      <c r="C51" s="30" t="s">
        <v>79</v>
      </c>
      <c r="D51" s="45" t="s">
        <v>319</v>
      </c>
      <c r="E51" s="44" t="s">
        <v>333</v>
      </c>
      <c r="F51" s="44" t="s">
        <v>334</v>
      </c>
      <c r="G51" s="44" t="s">
        <v>335</v>
      </c>
      <c r="H51" s="44" t="s">
        <v>336</v>
      </c>
      <c r="I51" s="44" t="s">
        <v>201</v>
      </c>
      <c r="J51" s="44"/>
      <c r="K51" s="45" t="s">
        <v>87</v>
      </c>
      <c r="L51" s="44" t="s">
        <v>87</v>
      </c>
      <c r="M51" s="44" t="s">
        <v>87</v>
      </c>
      <c r="N51" s="44" t="s">
        <v>87</v>
      </c>
      <c r="O51" s="44" t="s">
        <v>87</v>
      </c>
      <c r="P51" s="44" t="s">
        <v>87</v>
      </c>
      <c r="Q51" s="44" t="s">
        <v>87</v>
      </c>
      <c r="R51" s="44" t="s">
        <v>87</v>
      </c>
      <c r="S51" s="44" t="s">
        <v>87</v>
      </c>
      <c r="T51" s="44" t="s">
        <v>87</v>
      </c>
      <c r="U51" s="44" t="s">
        <v>228</v>
      </c>
      <c r="V51" s="44"/>
      <c r="W51" s="44" t="n">
        <v>1</v>
      </c>
      <c r="X51" s="44"/>
      <c r="Y51" s="44"/>
      <c r="Z51" s="44" t="s">
        <v>87</v>
      </c>
      <c r="AA51" s="44" t="s">
        <v>87</v>
      </c>
      <c r="AB51" s="44" t="s">
        <v>87</v>
      </c>
      <c r="AC51" s="44" t="s">
        <v>87</v>
      </c>
      <c r="AD51" s="44" t="s">
        <v>87</v>
      </c>
      <c r="AE51" s="44" t="s">
        <v>87</v>
      </c>
      <c r="AF51" s="44" t="s">
        <v>87</v>
      </c>
      <c r="AG51" s="44" t="s">
        <v>87</v>
      </c>
      <c r="AH51" s="44" t="s">
        <v>87</v>
      </c>
      <c r="AI51" s="44" t="s">
        <v>87</v>
      </c>
      <c r="AJ51" s="45" t="s">
        <v>60</v>
      </c>
      <c r="AK51" s="44"/>
      <c r="AL51" s="44" t="n">
        <v>1</v>
      </c>
      <c r="AM51" s="44"/>
      <c r="AN51" s="44"/>
      <c r="AO51" s="44" t="s">
        <v>87</v>
      </c>
      <c r="AP51" s="44" t="s">
        <v>87</v>
      </c>
      <c r="AQ51" s="44" t="s">
        <v>87</v>
      </c>
      <c r="AR51" s="44" t="s">
        <v>87</v>
      </c>
      <c r="AS51" s="44" t="s">
        <v>87</v>
      </c>
      <c r="AT51" s="44" t="s">
        <v>228</v>
      </c>
      <c r="AU51" s="44"/>
      <c r="AV51" s="44" t="n">
        <v>1</v>
      </c>
      <c r="AW51" s="44"/>
      <c r="AX51" s="44"/>
      <c r="AY51" s="44" t="s">
        <v>87</v>
      </c>
      <c r="AZ51" s="44" t="s">
        <v>87</v>
      </c>
      <c r="BA51" s="44" t="s">
        <v>87</v>
      </c>
      <c r="BB51" s="44" t="s">
        <v>87</v>
      </c>
      <c r="BC51" s="44" t="s">
        <v>87</v>
      </c>
      <c r="BD51" s="45"/>
      <c r="BO51" s="1"/>
      <c r="BP51" s="1"/>
      <c r="BQ51" s="1"/>
      <c r="BR51" s="1"/>
      <c r="BS51" s="1"/>
      <c r="BT51" s="1"/>
      <c r="BU51" s="1"/>
      <c r="BV51" s="1"/>
      <c r="BW51" s="1"/>
    </row>
    <row r="52" s="14" customFormat="true" ht="19.5" hidden="false" customHeight="true" outlineLevel="0" collapsed="false">
      <c r="B52" s="44" t="n">
        <v>87</v>
      </c>
      <c r="C52" s="30" t="s">
        <v>79</v>
      </c>
      <c r="D52" s="45" t="s">
        <v>319</v>
      </c>
      <c r="E52" s="44" t="s">
        <v>337</v>
      </c>
      <c r="F52" s="44" t="s">
        <v>334</v>
      </c>
      <c r="G52" s="44" t="s">
        <v>338</v>
      </c>
      <c r="H52" s="44" t="s">
        <v>336</v>
      </c>
      <c r="I52" s="44" t="s">
        <v>201</v>
      </c>
      <c r="J52" s="44"/>
      <c r="K52" s="44" t="s">
        <v>87</v>
      </c>
      <c r="L52" s="44" t="s">
        <v>87</v>
      </c>
      <c r="M52" s="44" t="s">
        <v>87</v>
      </c>
      <c r="N52" s="44" t="s">
        <v>87</v>
      </c>
      <c r="O52" s="44" t="s">
        <v>87</v>
      </c>
      <c r="P52" s="44" t="s">
        <v>87</v>
      </c>
      <c r="Q52" s="44" t="s">
        <v>87</v>
      </c>
      <c r="R52" s="44" t="s">
        <v>87</v>
      </c>
      <c r="S52" s="44" t="s">
        <v>87</v>
      </c>
      <c r="T52" s="44" t="s">
        <v>87</v>
      </c>
      <c r="U52" s="44" t="s">
        <v>87</v>
      </c>
      <c r="V52" s="44" t="s">
        <v>87</v>
      </c>
      <c r="W52" s="44" t="s">
        <v>87</v>
      </c>
      <c r="X52" s="44" t="s">
        <v>87</v>
      </c>
      <c r="Y52" s="44" t="s">
        <v>87</v>
      </c>
      <c r="Z52" s="44" t="s">
        <v>228</v>
      </c>
      <c r="AA52" s="44"/>
      <c r="AB52" s="44" t="n">
        <v>1</v>
      </c>
      <c r="AC52" s="44"/>
      <c r="AD52" s="44"/>
      <c r="AE52" s="44" t="s">
        <v>87</v>
      </c>
      <c r="AF52" s="44" t="s">
        <v>87</v>
      </c>
      <c r="AG52" s="44" t="s">
        <v>87</v>
      </c>
      <c r="AH52" s="44" t="s">
        <v>87</v>
      </c>
      <c r="AI52" s="44" t="s">
        <v>87</v>
      </c>
      <c r="AJ52" s="44" t="s">
        <v>87</v>
      </c>
      <c r="AK52" s="44" t="s">
        <v>87</v>
      </c>
      <c r="AL52" s="44" t="s">
        <v>87</v>
      </c>
      <c r="AM52" s="44" t="s">
        <v>87</v>
      </c>
      <c r="AN52" s="44" t="s">
        <v>87</v>
      </c>
      <c r="AO52" s="44" t="s">
        <v>228</v>
      </c>
      <c r="AP52" s="44"/>
      <c r="AQ52" s="44" t="n">
        <v>1</v>
      </c>
      <c r="AR52" s="44"/>
      <c r="AS52" s="44"/>
      <c r="AT52" s="44" t="s">
        <v>87</v>
      </c>
      <c r="AU52" s="44" t="s">
        <v>87</v>
      </c>
      <c r="AV52" s="44" t="s">
        <v>87</v>
      </c>
      <c r="AW52" s="44" t="s">
        <v>87</v>
      </c>
      <c r="AX52" s="44" t="s">
        <v>87</v>
      </c>
      <c r="AY52" s="44" t="s">
        <v>87</v>
      </c>
      <c r="AZ52" s="44" t="s">
        <v>87</v>
      </c>
      <c r="BA52" s="44" t="s">
        <v>87</v>
      </c>
      <c r="BB52" s="44" t="s">
        <v>87</v>
      </c>
      <c r="BC52" s="44" t="s">
        <v>87</v>
      </c>
      <c r="BD52" s="45"/>
      <c r="BO52" s="1"/>
      <c r="BP52" s="1"/>
      <c r="BQ52" s="1"/>
      <c r="BR52" s="1"/>
      <c r="BS52" s="1"/>
      <c r="BT52" s="1"/>
      <c r="BU52" s="1"/>
      <c r="BV52" s="1"/>
      <c r="BW52" s="1"/>
    </row>
    <row r="53" s="14" customFormat="true" ht="19.5" hidden="false" customHeight="true" outlineLevel="0" collapsed="false">
      <c r="B53" s="44" t="n">
        <v>17</v>
      </c>
      <c r="C53" s="30" t="s">
        <v>52</v>
      </c>
      <c r="D53" s="45" t="s">
        <v>319</v>
      </c>
      <c r="E53" s="44" t="s">
        <v>339</v>
      </c>
      <c r="F53" s="44" t="s">
        <v>340</v>
      </c>
      <c r="G53" s="45" t="s">
        <v>341</v>
      </c>
      <c r="H53" s="44" t="s">
        <v>342</v>
      </c>
      <c r="I53" s="45" t="s">
        <v>343</v>
      </c>
      <c r="J53" s="44" t="n">
        <v>150</v>
      </c>
      <c r="K53" s="29" t="s">
        <v>228</v>
      </c>
      <c r="L53" s="44"/>
      <c r="M53" s="44" t="n">
        <v>1</v>
      </c>
      <c r="N53" s="44" t="n">
        <v>1</v>
      </c>
      <c r="O53" s="44"/>
      <c r="P53" s="29" t="s">
        <v>60</v>
      </c>
      <c r="Q53" s="44"/>
      <c r="R53" s="44"/>
      <c r="S53" s="45" t="s">
        <v>344</v>
      </c>
      <c r="T53" s="44"/>
      <c r="U53" s="45" t="s">
        <v>37</v>
      </c>
      <c r="V53" s="44"/>
      <c r="W53" s="28" t="n">
        <v>1</v>
      </c>
      <c r="X53" s="28" t="n">
        <v>1</v>
      </c>
      <c r="Y53" s="44"/>
      <c r="Z53" s="45" t="s">
        <v>37</v>
      </c>
      <c r="AA53" s="44"/>
      <c r="AB53" s="44" t="n">
        <v>1</v>
      </c>
      <c r="AC53" s="44" t="n">
        <v>1</v>
      </c>
      <c r="AD53" s="45" t="s">
        <v>345</v>
      </c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5"/>
      <c r="BO53" s="1"/>
      <c r="BP53" s="1"/>
      <c r="BQ53" s="1"/>
      <c r="BR53" s="1"/>
      <c r="BS53" s="1"/>
      <c r="BT53" s="1"/>
      <c r="BU53" s="1"/>
      <c r="BV53" s="1"/>
      <c r="BW53" s="1"/>
    </row>
    <row r="54" s="14" customFormat="true" ht="19.5" hidden="false" customHeight="true" outlineLevel="0" collapsed="false">
      <c r="B54" s="44" t="n">
        <v>33</v>
      </c>
      <c r="C54" s="28" t="s">
        <v>30</v>
      </c>
      <c r="D54" s="45" t="s">
        <v>319</v>
      </c>
      <c r="E54" s="44" t="s">
        <v>346</v>
      </c>
      <c r="F54" s="44" t="s">
        <v>347</v>
      </c>
      <c r="G54" s="45" t="s">
        <v>348</v>
      </c>
      <c r="H54" s="44" t="s">
        <v>45</v>
      </c>
      <c r="I54" s="45" t="s">
        <v>201</v>
      </c>
      <c r="J54" s="44"/>
      <c r="K54" s="29" t="s">
        <v>349</v>
      </c>
      <c r="L54" s="44"/>
      <c r="M54" s="44" t="n">
        <v>5</v>
      </c>
      <c r="N54" s="44" t="n">
        <v>2</v>
      </c>
      <c r="O54" s="44" t="s">
        <v>350</v>
      </c>
      <c r="P54" s="29" t="s">
        <v>349</v>
      </c>
      <c r="Q54" s="44"/>
      <c r="R54" s="44" t="n">
        <v>3</v>
      </c>
      <c r="S54" s="44" t="n">
        <v>1</v>
      </c>
      <c r="T54" s="44" t="s">
        <v>351</v>
      </c>
      <c r="U54" s="45" t="s">
        <v>37</v>
      </c>
      <c r="V54" s="44"/>
      <c r="W54" s="44" t="n">
        <v>5</v>
      </c>
      <c r="X54" s="44" t="n">
        <v>2</v>
      </c>
      <c r="Y54" s="44" t="s">
        <v>350</v>
      </c>
      <c r="Z54" s="45" t="s">
        <v>37</v>
      </c>
      <c r="AA54" s="44"/>
      <c r="AB54" s="44" t="n">
        <v>1</v>
      </c>
      <c r="AC54" s="44" t="n">
        <v>1</v>
      </c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5"/>
      <c r="BO54" s="1"/>
      <c r="BP54" s="1"/>
      <c r="BQ54" s="1"/>
      <c r="BR54" s="1"/>
      <c r="BS54" s="1"/>
      <c r="BT54" s="1"/>
      <c r="BU54" s="1"/>
      <c r="BV54" s="1"/>
      <c r="BW54" s="1"/>
    </row>
    <row r="55" s="14" customFormat="true" ht="19.5" hidden="false" customHeight="true" outlineLevel="0" collapsed="false">
      <c r="B55" s="28" t="n">
        <v>40</v>
      </c>
      <c r="C55" s="28" t="s">
        <v>30</v>
      </c>
      <c r="D55" s="29" t="s">
        <v>352</v>
      </c>
      <c r="E55" s="29"/>
      <c r="F55" s="29" t="s">
        <v>353</v>
      </c>
      <c r="G55" s="29" t="s">
        <v>354</v>
      </c>
      <c r="H55" s="29" t="s">
        <v>353</v>
      </c>
      <c r="I55" s="29" t="s">
        <v>355</v>
      </c>
      <c r="J55" s="28" t="n">
        <v>150</v>
      </c>
      <c r="K55" s="29" t="s">
        <v>38</v>
      </c>
      <c r="L55" s="29"/>
      <c r="M55" s="28"/>
      <c r="N55" s="28"/>
      <c r="O55" s="28"/>
      <c r="P55" s="29" t="s">
        <v>37</v>
      </c>
      <c r="Q55" s="29"/>
      <c r="R55" s="29" t="n">
        <v>1</v>
      </c>
      <c r="S55" s="29" t="n">
        <v>1</v>
      </c>
      <c r="T55" s="28" t="s">
        <v>356</v>
      </c>
      <c r="U55" s="29" t="s">
        <v>37</v>
      </c>
      <c r="V55" s="29"/>
      <c r="W55" s="28" t="n">
        <v>1</v>
      </c>
      <c r="X55" s="28" t="n">
        <v>1</v>
      </c>
      <c r="Y55" s="29" t="s">
        <v>357</v>
      </c>
      <c r="Z55" s="29" t="s">
        <v>60</v>
      </c>
      <c r="AA55" s="29"/>
      <c r="AB55" s="28" t="n">
        <v>1</v>
      </c>
      <c r="AC55" s="28" t="s">
        <v>226</v>
      </c>
      <c r="AD55" s="29" t="s">
        <v>358</v>
      </c>
      <c r="AE55" s="29" t="s">
        <v>60</v>
      </c>
      <c r="AF55" s="29"/>
      <c r="AG55" s="30" t="n">
        <v>1</v>
      </c>
      <c r="AH55" s="30" t="s">
        <v>226</v>
      </c>
      <c r="AI55" s="29" t="s">
        <v>359</v>
      </c>
      <c r="AJ55" s="29" t="s">
        <v>38</v>
      </c>
      <c r="AK55" s="29"/>
      <c r="AL55" s="30"/>
      <c r="AM55" s="30"/>
      <c r="AN55" s="29" t="s">
        <v>46</v>
      </c>
      <c r="AO55" s="29" t="s">
        <v>60</v>
      </c>
      <c r="AP55" s="29"/>
      <c r="AQ55" s="30" t="n">
        <v>1</v>
      </c>
      <c r="AR55" s="30" t="s">
        <v>226</v>
      </c>
      <c r="AS55" s="30" t="s">
        <v>359</v>
      </c>
      <c r="AT55" s="29" t="s">
        <v>60</v>
      </c>
      <c r="AU55" s="29"/>
      <c r="AV55" s="30" t="n">
        <v>1</v>
      </c>
      <c r="AW55" s="30" t="s">
        <v>226</v>
      </c>
      <c r="AX55" s="29" t="s">
        <v>358</v>
      </c>
      <c r="AY55" s="29" t="s">
        <v>89</v>
      </c>
      <c r="AZ55" s="29"/>
      <c r="BA55" s="30" t="n">
        <v>1</v>
      </c>
      <c r="BB55" s="30" t="n">
        <v>1</v>
      </c>
      <c r="BC55" s="30" t="s">
        <v>360</v>
      </c>
      <c r="BD55" s="29"/>
      <c r="BO55" s="1"/>
      <c r="BP55" s="1"/>
      <c r="BQ55" s="1"/>
      <c r="BR55" s="1"/>
      <c r="BS55" s="1"/>
      <c r="BT55" s="1"/>
      <c r="BU55" s="1"/>
      <c r="BV55" s="1"/>
      <c r="BW55" s="1"/>
    </row>
    <row r="56" s="14" customFormat="true" ht="19.5" hidden="false" customHeight="true" outlineLevel="0" collapsed="false">
      <c r="B56" s="28" t="n">
        <v>40</v>
      </c>
      <c r="C56" s="28" t="s">
        <v>30</v>
      </c>
      <c r="D56" s="29" t="s">
        <v>361</v>
      </c>
      <c r="E56" s="30"/>
      <c r="F56" s="30" t="s">
        <v>362</v>
      </c>
      <c r="G56" s="30" t="s">
        <v>363</v>
      </c>
      <c r="H56" s="30" t="s">
        <v>364</v>
      </c>
      <c r="I56" s="30" t="s">
        <v>355</v>
      </c>
      <c r="J56" s="30" t="n">
        <v>100</v>
      </c>
      <c r="K56" s="30"/>
      <c r="L56" s="30"/>
      <c r="M56" s="30"/>
      <c r="N56" s="30"/>
      <c r="O56" s="30"/>
      <c r="P56" s="29" t="s">
        <v>37</v>
      </c>
      <c r="Q56" s="30"/>
      <c r="R56" s="30" t="n">
        <v>1</v>
      </c>
      <c r="S56" s="29" t="n">
        <v>1</v>
      </c>
      <c r="T56" s="30" t="s">
        <v>356</v>
      </c>
      <c r="U56" s="29" t="s">
        <v>37</v>
      </c>
      <c r="V56" s="30"/>
      <c r="W56" s="30" t="n">
        <v>1</v>
      </c>
      <c r="X56" s="30" t="n">
        <v>1</v>
      </c>
      <c r="Y56" s="30" t="s">
        <v>365</v>
      </c>
      <c r="Z56" s="29" t="s">
        <v>60</v>
      </c>
      <c r="AA56" s="30"/>
      <c r="AB56" s="30" t="n">
        <v>1</v>
      </c>
      <c r="AC56" s="28" t="s">
        <v>226</v>
      </c>
      <c r="AD56" s="30" t="s">
        <v>358</v>
      </c>
      <c r="AE56" s="29" t="s">
        <v>60</v>
      </c>
      <c r="AF56" s="30"/>
      <c r="AG56" s="30" t="n">
        <v>1</v>
      </c>
      <c r="AH56" s="30" t="s">
        <v>226</v>
      </c>
      <c r="AI56" s="30" t="s">
        <v>359</v>
      </c>
      <c r="AJ56" s="30"/>
      <c r="AK56" s="30"/>
      <c r="AL56" s="30"/>
      <c r="AM56" s="30"/>
      <c r="AN56" s="30"/>
      <c r="AO56" s="29" t="s">
        <v>60</v>
      </c>
      <c r="AP56" s="30"/>
      <c r="AQ56" s="30" t="n">
        <v>1</v>
      </c>
      <c r="AR56" s="30" t="s">
        <v>226</v>
      </c>
      <c r="AS56" s="30" t="s">
        <v>359</v>
      </c>
      <c r="AT56" s="29" t="s">
        <v>60</v>
      </c>
      <c r="AU56" s="30"/>
      <c r="AV56" s="30" t="n">
        <v>1</v>
      </c>
      <c r="AW56" s="30" t="s">
        <v>226</v>
      </c>
      <c r="AX56" s="30" t="s">
        <v>358</v>
      </c>
      <c r="AY56" s="29" t="s">
        <v>89</v>
      </c>
      <c r="AZ56" s="30"/>
      <c r="BA56" s="30" t="n">
        <v>1</v>
      </c>
      <c r="BB56" s="30" t="n">
        <v>1</v>
      </c>
      <c r="BC56" s="30" t="s">
        <v>360</v>
      </c>
      <c r="BD56" s="29"/>
      <c r="BO56" s="1"/>
      <c r="BP56" s="1"/>
      <c r="BQ56" s="1"/>
      <c r="BR56" s="1"/>
      <c r="BS56" s="1"/>
      <c r="BT56" s="1"/>
      <c r="BU56" s="1"/>
      <c r="BV56" s="1"/>
      <c r="BW56" s="1"/>
    </row>
    <row r="57" s="14" customFormat="true" ht="19.5" hidden="false" customHeight="true" outlineLevel="0" collapsed="false">
      <c r="B57" s="28" t="n">
        <v>40</v>
      </c>
      <c r="C57" s="28" t="s">
        <v>30</v>
      </c>
      <c r="D57" s="29" t="s">
        <v>366</v>
      </c>
      <c r="E57" s="30"/>
      <c r="F57" s="30" t="s">
        <v>367</v>
      </c>
      <c r="G57" s="30" t="s">
        <v>368</v>
      </c>
      <c r="H57" s="30" t="s">
        <v>367</v>
      </c>
      <c r="I57" s="30" t="s">
        <v>355</v>
      </c>
      <c r="J57" s="30" t="n">
        <v>5</v>
      </c>
      <c r="K57" s="30"/>
      <c r="L57" s="30"/>
      <c r="M57" s="30"/>
      <c r="N57" s="30"/>
      <c r="O57" s="30"/>
      <c r="P57" s="29" t="s">
        <v>37</v>
      </c>
      <c r="Q57" s="28"/>
      <c r="R57" s="30" t="n">
        <v>1</v>
      </c>
      <c r="S57" s="30" t="n">
        <v>0</v>
      </c>
      <c r="T57" s="30"/>
      <c r="U57" s="29" t="s">
        <v>37</v>
      </c>
      <c r="V57" s="28"/>
      <c r="W57" s="30" t="n">
        <v>1</v>
      </c>
      <c r="X57" s="30" t="n">
        <v>1</v>
      </c>
      <c r="Y57" s="30"/>
      <c r="Z57" s="29" t="s">
        <v>60</v>
      </c>
      <c r="AA57" s="28"/>
      <c r="AB57" s="30" t="n">
        <v>1</v>
      </c>
      <c r="AC57" s="28" t="s">
        <v>226</v>
      </c>
      <c r="AD57" s="30"/>
      <c r="AE57" s="29" t="s">
        <v>60</v>
      </c>
      <c r="AF57" s="28"/>
      <c r="AG57" s="30" t="n">
        <v>1</v>
      </c>
      <c r="AH57" s="30" t="s">
        <v>226</v>
      </c>
      <c r="AI57" s="30"/>
      <c r="AJ57" s="30"/>
      <c r="AK57" s="30"/>
      <c r="AL57" s="30"/>
      <c r="AM57" s="30"/>
      <c r="AN57" s="30"/>
      <c r="AO57" s="29" t="s">
        <v>60</v>
      </c>
      <c r="AP57" s="28"/>
      <c r="AQ57" s="30" t="n">
        <v>1</v>
      </c>
      <c r="AR57" s="30" t="s">
        <v>226</v>
      </c>
      <c r="AS57" s="30"/>
      <c r="AT57" s="29" t="s">
        <v>60</v>
      </c>
      <c r="AU57" s="28"/>
      <c r="AV57" s="30" t="n">
        <v>1</v>
      </c>
      <c r="AW57" s="30" t="s">
        <v>226</v>
      </c>
      <c r="AX57" s="30" t="s">
        <v>358</v>
      </c>
      <c r="AY57" s="29" t="s">
        <v>89</v>
      </c>
      <c r="AZ57" s="28"/>
      <c r="BA57" s="30"/>
      <c r="BB57" s="30"/>
      <c r="BC57" s="30"/>
      <c r="BD57" s="29"/>
      <c r="BO57" s="1"/>
      <c r="BP57" s="1"/>
      <c r="BQ57" s="1"/>
      <c r="BR57" s="1"/>
      <c r="BS57" s="1"/>
      <c r="BT57" s="1"/>
      <c r="BU57" s="1"/>
      <c r="BV57" s="1"/>
      <c r="BW57" s="1"/>
    </row>
    <row r="58" s="14" customFormat="true" ht="19.5" hidden="false" customHeight="true" outlineLevel="0" collapsed="false">
      <c r="B58" s="30" t="n">
        <v>40</v>
      </c>
      <c r="C58" s="28" t="s">
        <v>30</v>
      </c>
      <c r="D58" s="30" t="s">
        <v>369</v>
      </c>
      <c r="E58" s="30"/>
      <c r="F58" s="30"/>
      <c r="G58" s="30"/>
      <c r="H58" s="30"/>
      <c r="I58" s="29" t="s">
        <v>46</v>
      </c>
      <c r="J58" s="30"/>
      <c r="K58" s="29" t="s">
        <v>38</v>
      </c>
      <c r="L58" s="29"/>
      <c r="M58" s="28"/>
      <c r="N58" s="28"/>
      <c r="O58" s="28"/>
      <c r="P58" s="29" t="s">
        <v>38</v>
      </c>
      <c r="Q58" s="29"/>
      <c r="R58" s="29"/>
      <c r="S58" s="29"/>
      <c r="T58" s="28"/>
      <c r="U58" s="29" t="s">
        <v>38</v>
      </c>
      <c r="V58" s="29"/>
      <c r="W58" s="28"/>
      <c r="X58" s="28"/>
      <c r="Y58" s="29" t="s">
        <v>46</v>
      </c>
      <c r="Z58" s="29" t="s">
        <v>38</v>
      </c>
      <c r="AA58" s="29"/>
      <c r="AB58" s="28"/>
      <c r="AC58" s="28"/>
      <c r="AD58" s="29" t="s">
        <v>46</v>
      </c>
      <c r="AE58" s="29" t="s">
        <v>38</v>
      </c>
      <c r="AF58" s="29"/>
      <c r="AG58" s="30"/>
      <c r="AH58" s="30"/>
      <c r="AI58" s="29" t="s">
        <v>46</v>
      </c>
      <c r="AJ58" s="29" t="s">
        <v>38</v>
      </c>
      <c r="AK58" s="29"/>
      <c r="AL58" s="30"/>
      <c r="AM58" s="30"/>
      <c r="AN58" s="29" t="s">
        <v>46</v>
      </c>
      <c r="AO58" s="29" t="s">
        <v>38</v>
      </c>
      <c r="AP58" s="29"/>
      <c r="AQ58" s="30"/>
      <c r="AR58" s="30"/>
      <c r="AS58" s="30"/>
      <c r="AT58" s="29" t="s">
        <v>38</v>
      </c>
      <c r="AU58" s="29"/>
      <c r="AV58" s="30"/>
      <c r="AW58" s="30"/>
      <c r="AX58" s="29" t="s">
        <v>46</v>
      </c>
      <c r="AY58" s="29" t="s">
        <v>38</v>
      </c>
      <c r="AZ58" s="42" t="n">
        <v>46204</v>
      </c>
      <c r="BA58" s="30" t="n">
        <v>1</v>
      </c>
      <c r="BB58" s="30" t="s">
        <v>370</v>
      </c>
      <c r="BC58" s="30" t="s">
        <v>371</v>
      </c>
      <c r="BD58" s="29" t="s">
        <v>372</v>
      </c>
      <c r="BO58" s="1"/>
      <c r="BP58" s="1"/>
      <c r="BQ58" s="1"/>
      <c r="BR58" s="1"/>
      <c r="BS58" s="1"/>
      <c r="BT58" s="1"/>
      <c r="BU58" s="1"/>
      <c r="BV58" s="1"/>
      <c r="BW58" s="1"/>
    </row>
    <row r="59" s="14" customFormat="true" ht="19.5" hidden="false" customHeight="true" outlineLevel="0" collapsed="false">
      <c r="B59" s="28" t="n">
        <v>33</v>
      </c>
      <c r="C59" s="28" t="s">
        <v>30</v>
      </c>
      <c r="D59" s="29" t="s">
        <v>373</v>
      </c>
      <c r="E59" s="29" t="s">
        <v>374</v>
      </c>
      <c r="F59" s="29" t="s">
        <v>375</v>
      </c>
      <c r="G59" s="29" t="s">
        <v>376</v>
      </c>
      <c r="H59" s="29" t="s">
        <v>142</v>
      </c>
      <c r="I59" s="29" t="s">
        <v>377</v>
      </c>
      <c r="J59" s="30" t="n">
        <v>540</v>
      </c>
      <c r="K59" s="29" t="s">
        <v>223</v>
      </c>
      <c r="L59" s="39" t="n">
        <v>46327</v>
      </c>
      <c r="M59" s="28" t="n">
        <v>6</v>
      </c>
      <c r="N59" s="28" t="n">
        <v>2</v>
      </c>
      <c r="O59" s="28" t="n">
        <v>18480</v>
      </c>
      <c r="P59" s="29"/>
      <c r="Q59" s="29"/>
      <c r="R59" s="29"/>
      <c r="S59" s="29"/>
      <c r="T59" s="28"/>
      <c r="U59" s="29" t="s">
        <v>223</v>
      </c>
      <c r="V59" s="39" t="n">
        <v>46327</v>
      </c>
      <c r="W59" s="28" t="n">
        <v>6</v>
      </c>
      <c r="X59" s="28" t="n">
        <v>2</v>
      </c>
      <c r="Y59" s="29" t="n">
        <v>25000</v>
      </c>
      <c r="Z59" s="29" t="s">
        <v>223</v>
      </c>
      <c r="AA59" s="39" t="n">
        <v>46327</v>
      </c>
      <c r="AB59" s="28" t="n">
        <v>6</v>
      </c>
      <c r="AC59" s="28" t="n">
        <v>2</v>
      </c>
      <c r="AD59" s="29" t="n">
        <v>17000</v>
      </c>
      <c r="AE59" s="29"/>
      <c r="AF59" s="29"/>
      <c r="AG59" s="30"/>
      <c r="AH59" s="30"/>
      <c r="AI59" s="29" t="s">
        <v>46</v>
      </c>
      <c r="AJ59" s="29"/>
      <c r="AK59" s="29"/>
      <c r="AL59" s="30"/>
      <c r="AM59" s="30"/>
      <c r="AN59" s="29" t="s">
        <v>46</v>
      </c>
      <c r="AO59" s="29" t="s">
        <v>37</v>
      </c>
      <c r="AP59" s="39" t="n">
        <v>46327</v>
      </c>
      <c r="AQ59" s="30" t="n">
        <v>6</v>
      </c>
      <c r="AR59" s="30" t="n">
        <v>2</v>
      </c>
      <c r="AS59" s="30" t="n">
        <v>17000</v>
      </c>
      <c r="AT59" s="29"/>
      <c r="AU59" s="29"/>
      <c r="AV59" s="30"/>
      <c r="AW59" s="30"/>
      <c r="AX59" s="29" t="s">
        <v>46</v>
      </c>
      <c r="AY59" s="29"/>
      <c r="AZ59" s="29"/>
      <c r="BA59" s="30"/>
      <c r="BB59" s="30"/>
      <c r="BC59" s="30"/>
      <c r="BD59" s="46" t="s">
        <v>378</v>
      </c>
      <c r="BO59" s="1"/>
      <c r="BP59" s="1"/>
      <c r="BQ59" s="1"/>
      <c r="BR59" s="1"/>
      <c r="BS59" s="1"/>
      <c r="BT59" s="1"/>
      <c r="BU59" s="1"/>
      <c r="BV59" s="1"/>
      <c r="BW59" s="1"/>
    </row>
    <row r="60" s="14" customFormat="true" ht="19.5" hidden="false" customHeight="true" outlineLevel="0" collapsed="false">
      <c r="B60" s="28" t="n">
        <v>33</v>
      </c>
      <c r="C60" s="28" t="s">
        <v>30</v>
      </c>
      <c r="D60" s="29" t="s">
        <v>373</v>
      </c>
      <c r="E60" s="28" t="s">
        <v>374</v>
      </c>
      <c r="F60" s="28" t="s">
        <v>375</v>
      </c>
      <c r="G60" s="29" t="s">
        <v>376</v>
      </c>
      <c r="H60" s="29" t="s">
        <v>142</v>
      </c>
      <c r="I60" s="29" t="s">
        <v>377</v>
      </c>
      <c r="J60" s="30" t="n">
        <v>540</v>
      </c>
      <c r="K60" s="30"/>
      <c r="L60" s="30"/>
      <c r="M60" s="30"/>
      <c r="N60" s="30"/>
      <c r="O60" s="30"/>
      <c r="P60" s="29" t="s">
        <v>228</v>
      </c>
      <c r="Q60" s="29"/>
      <c r="R60" s="29" t="n">
        <v>1</v>
      </c>
      <c r="S60" s="29" t="n">
        <v>0</v>
      </c>
      <c r="T60" s="29" t="s">
        <v>379</v>
      </c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28"/>
      <c r="AZ60" s="28"/>
      <c r="BA60" s="28"/>
      <c r="BB60" s="28"/>
      <c r="BC60" s="28"/>
      <c r="BD60" s="29" t="s">
        <v>380</v>
      </c>
      <c r="BO60" s="1"/>
      <c r="BP60" s="1"/>
      <c r="BQ60" s="1"/>
      <c r="BR60" s="1"/>
      <c r="BS60" s="1"/>
      <c r="BT60" s="1"/>
      <c r="BU60" s="1"/>
      <c r="BV60" s="1"/>
      <c r="BW60" s="1"/>
    </row>
    <row r="61" s="14" customFormat="true" ht="19.5" hidden="false" customHeight="true" outlineLevel="0" collapsed="false">
      <c r="B61" s="28" t="n">
        <v>33</v>
      </c>
      <c r="C61" s="28" t="s">
        <v>30</v>
      </c>
      <c r="D61" s="29" t="s">
        <v>373</v>
      </c>
      <c r="E61" s="28" t="s">
        <v>374</v>
      </c>
      <c r="F61" s="28" t="s">
        <v>375</v>
      </c>
      <c r="G61" s="29" t="s">
        <v>376</v>
      </c>
      <c r="H61" s="29" t="s">
        <v>142</v>
      </c>
      <c r="I61" s="29" t="s">
        <v>377</v>
      </c>
      <c r="J61" s="30" t="n">
        <v>540</v>
      </c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28" t="s">
        <v>37</v>
      </c>
      <c r="AZ61" s="43" t="n">
        <v>46447</v>
      </c>
      <c r="BA61" s="28" t="n">
        <v>7</v>
      </c>
      <c r="BB61" s="28" t="n">
        <v>0</v>
      </c>
      <c r="BC61" s="28" t="s">
        <v>381</v>
      </c>
      <c r="BD61" s="46" t="s">
        <v>382</v>
      </c>
      <c r="BO61" s="1"/>
      <c r="BP61" s="1"/>
      <c r="BQ61" s="1"/>
      <c r="BR61" s="1"/>
      <c r="BS61" s="1"/>
      <c r="BT61" s="1"/>
      <c r="BU61" s="1"/>
      <c r="BV61" s="1"/>
      <c r="BW61" s="1"/>
    </row>
    <row r="62" s="14" customFormat="true" ht="19.5" hidden="false" customHeight="true" outlineLevel="0" collapsed="false">
      <c r="B62" s="28" t="n">
        <v>33</v>
      </c>
      <c r="C62" s="28" t="s">
        <v>30</v>
      </c>
      <c r="D62" s="29" t="s">
        <v>373</v>
      </c>
      <c r="E62" s="28" t="s">
        <v>374</v>
      </c>
      <c r="F62" s="28" t="s">
        <v>375</v>
      </c>
      <c r="G62" s="29" t="s">
        <v>376</v>
      </c>
      <c r="H62" s="29" t="s">
        <v>142</v>
      </c>
      <c r="I62" s="29" t="s">
        <v>377</v>
      </c>
      <c r="J62" s="30" t="n">
        <v>540</v>
      </c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29" t="s">
        <v>37</v>
      </c>
      <c r="AK62" s="29"/>
      <c r="AL62" s="29" t="n">
        <v>1</v>
      </c>
      <c r="AM62" s="29" t="n">
        <v>0</v>
      </c>
      <c r="AN62" s="29" t="s">
        <v>383</v>
      </c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28"/>
      <c r="AZ62" s="28"/>
      <c r="BA62" s="28"/>
      <c r="BB62" s="28"/>
      <c r="BC62" s="28"/>
      <c r="BD62" s="46" t="s">
        <v>384</v>
      </c>
      <c r="BO62" s="1"/>
      <c r="BP62" s="1"/>
      <c r="BQ62" s="1"/>
      <c r="BR62" s="1"/>
      <c r="BS62" s="1"/>
      <c r="BT62" s="1"/>
      <c r="BU62" s="1"/>
      <c r="BV62" s="1"/>
      <c r="BW62" s="1"/>
    </row>
    <row r="63" s="14" customFormat="true" ht="19.5" hidden="false" customHeight="true" outlineLevel="0" collapsed="false">
      <c r="B63" s="30" t="n">
        <v>17</v>
      </c>
      <c r="C63" s="30" t="s">
        <v>52</v>
      </c>
      <c r="D63" s="29" t="s">
        <v>385</v>
      </c>
      <c r="E63" s="29" t="s">
        <v>386</v>
      </c>
      <c r="F63" s="29" t="s">
        <v>387</v>
      </c>
      <c r="G63" s="29" t="s">
        <v>388</v>
      </c>
      <c r="H63" s="29" t="s">
        <v>218</v>
      </c>
      <c r="I63" s="29" t="s">
        <v>46</v>
      </c>
      <c r="J63" s="30" t="n">
        <v>324</v>
      </c>
      <c r="K63" s="29" t="s">
        <v>37</v>
      </c>
      <c r="L63" s="29"/>
      <c r="M63" s="28" t="n">
        <v>1</v>
      </c>
      <c r="N63" s="28" t="n">
        <v>1</v>
      </c>
      <c r="O63" s="28"/>
      <c r="P63" s="29" t="s">
        <v>38</v>
      </c>
      <c r="Q63" s="29"/>
      <c r="R63" s="29"/>
      <c r="S63" s="29"/>
      <c r="T63" s="28"/>
      <c r="U63" s="29" t="s">
        <v>37</v>
      </c>
      <c r="V63" s="29"/>
      <c r="W63" s="28" t="n">
        <v>1</v>
      </c>
      <c r="X63" s="28" t="n">
        <v>1</v>
      </c>
      <c r="Y63" s="29" t="s">
        <v>389</v>
      </c>
      <c r="Z63" s="29" t="s">
        <v>37</v>
      </c>
      <c r="AA63" s="29"/>
      <c r="AB63" s="28" t="n">
        <v>1</v>
      </c>
      <c r="AC63" s="28" t="n">
        <v>1</v>
      </c>
      <c r="AD63" s="29" t="s">
        <v>390</v>
      </c>
      <c r="AE63" s="29" t="s">
        <v>37</v>
      </c>
      <c r="AF63" s="29"/>
      <c r="AG63" s="30" t="n">
        <v>1</v>
      </c>
      <c r="AH63" s="30" t="n">
        <v>1</v>
      </c>
      <c r="AI63" s="29" t="s">
        <v>46</v>
      </c>
      <c r="AJ63" s="29" t="s">
        <v>60</v>
      </c>
      <c r="AK63" s="29"/>
      <c r="AL63" s="30" t="n">
        <v>1</v>
      </c>
      <c r="AM63" s="30"/>
      <c r="AN63" s="29" t="s">
        <v>391</v>
      </c>
      <c r="AO63" s="29" t="s">
        <v>60</v>
      </c>
      <c r="AP63" s="29"/>
      <c r="AQ63" s="30" t="n">
        <v>1</v>
      </c>
      <c r="AR63" s="30"/>
      <c r="AS63" s="30" t="s">
        <v>303</v>
      </c>
      <c r="AT63" s="29" t="s">
        <v>60</v>
      </c>
      <c r="AU63" s="29"/>
      <c r="AV63" s="30" t="n">
        <v>1</v>
      </c>
      <c r="AW63" s="30"/>
      <c r="AX63" s="29" t="s">
        <v>391</v>
      </c>
      <c r="AY63" s="29" t="s">
        <v>310</v>
      </c>
      <c r="AZ63" s="29"/>
      <c r="BA63" s="30" t="n">
        <v>4</v>
      </c>
      <c r="BB63" s="30" t="n">
        <v>1</v>
      </c>
      <c r="BC63" s="29" t="s">
        <v>392</v>
      </c>
      <c r="BD63" s="29" t="s">
        <v>393</v>
      </c>
      <c r="BO63" s="1"/>
      <c r="BP63" s="1"/>
      <c r="BQ63" s="1"/>
      <c r="BR63" s="1"/>
      <c r="BS63" s="1"/>
      <c r="BT63" s="1"/>
      <c r="BU63" s="1"/>
      <c r="BV63" s="1"/>
      <c r="BW63" s="1"/>
    </row>
    <row r="64" s="14" customFormat="true" ht="19.5" hidden="false" customHeight="true" outlineLevel="0" collapsed="false">
      <c r="B64" s="28" t="n">
        <v>33</v>
      </c>
      <c r="C64" s="28" t="s">
        <v>30</v>
      </c>
      <c r="D64" s="29" t="s">
        <v>394</v>
      </c>
      <c r="E64" s="29" t="s">
        <v>395</v>
      </c>
      <c r="F64" s="29" t="s">
        <v>396</v>
      </c>
      <c r="G64" s="29" t="s">
        <v>397</v>
      </c>
      <c r="H64" s="29" t="s">
        <v>398</v>
      </c>
      <c r="I64" s="29" t="s">
        <v>46</v>
      </c>
      <c r="J64" s="30" t="n">
        <v>230</v>
      </c>
      <c r="K64" s="29" t="s">
        <v>399</v>
      </c>
      <c r="L64" s="29"/>
      <c r="M64" s="28"/>
      <c r="N64" s="28"/>
      <c r="O64" s="28"/>
      <c r="P64" s="29" t="s">
        <v>399</v>
      </c>
      <c r="Q64" s="29"/>
      <c r="R64" s="29"/>
      <c r="S64" s="29"/>
      <c r="T64" s="28"/>
      <c r="U64" s="29" t="s">
        <v>104</v>
      </c>
      <c r="V64" s="29"/>
      <c r="W64" s="28" t="n">
        <v>1</v>
      </c>
      <c r="X64" s="28" t="n">
        <v>1</v>
      </c>
      <c r="Y64" s="29" t="s">
        <v>277</v>
      </c>
      <c r="Z64" s="29" t="s">
        <v>104</v>
      </c>
      <c r="AA64" s="29"/>
      <c r="AB64" s="28" t="n">
        <v>1</v>
      </c>
      <c r="AC64" s="28" t="n">
        <v>1</v>
      </c>
      <c r="AD64" s="29" t="s">
        <v>308</v>
      </c>
      <c r="AE64" s="29" t="s">
        <v>104</v>
      </c>
      <c r="AF64" s="29"/>
      <c r="AG64" s="28" t="n">
        <v>1</v>
      </c>
      <c r="AH64" s="28" t="n">
        <v>1</v>
      </c>
      <c r="AI64" s="29" t="s">
        <v>317</v>
      </c>
      <c r="AJ64" s="29" t="s">
        <v>104</v>
      </c>
      <c r="AK64" s="29"/>
      <c r="AL64" s="28" t="n">
        <v>1</v>
      </c>
      <c r="AM64" s="28" t="n">
        <v>1</v>
      </c>
      <c r="AN64" s="29" t="s">
        <v>317</v>
      </c>
      <c r="AO64" s="29" t="s">
        <v>104</v>
      </c>
      <c r="AP64" s="29"/>
      <c r="AQ64" s="28" t="n">
        <v>1</v>
      </c>
      <c r="AR64" s="28" t="n">
        <v>1</v>
      </c>
      <c r="AS64" s="29" t="s">
        <v>278</v>
      </c>
      <c r="AT64" s="29" t="s">
        <v>399</v>
      </c>
      <c r="AU64" s="29"/>
      <c r="AV64" s="28"/>
      <c r="AW64" s="28"/>
      <c r="AX64" s="29" t="s">
        <v>46</v>
      </c>
      <c r="AY64" s="29" t="s">
        <v>399</v>
      </c>
      <c r="AZ64" s="29"/>
      <c r="BA64" s="28"/>
      <c r="BB64" s="28"/>
      <c r="BC64" s="28"/>
      <c r="BD64" s="29"/>
      <c r="BO64" s="1"/>
      <c r="BP64" s="1"/>
      <c r="BQ64" s="1"/>
      <c r="BR64" s="1"/>
      <c r="BS64" s="1"/>
      <c r="BT64" s="1"/>
      <c r="BU64" s="1"/>
      <c r="BV64" s="1"/>
      <c r="BW64" s="1"/>
    </row>
    <row r="65" s="14" customFormat="true" ht="19.5" hidden="false" customHeight="true" outlineLevel="0" collapsed="false">
      <c r="B65" s="28" t="n">
        <v>33</v>
      </c>
      <c r="C65" s="28" t="s">
        <v>30</v>
      </c>
      <c r="D65" s="29" t="s">
        <v>394</v>
      </c>
      <c r="E65" s="29" t="s">
        <v>400</v>
      </c>
      <c r="F65" s="29" t="s">
        <v>396</v>
      </c>
      <c r="G65" s="29" t="s">
        <v>397</v>
      </c>
      <c r="H65" s="29" t="s">
        <v>398</v>
      </c>
      <c r="I65" s="29" t="s">
        <v>46</v>
      </c>
      <c r="J65" s="30" t="n">
        <v>230</v>
      </c>
      <c r="K65" s="28" t="s">
        <v>104</v>
      </c>
      <c r="L65" s="28"/>
      <c r="M65" s="28" t="n">
        <v>6</v>
      </c>
      <c r="N65" s="28" t="n">
        <v>1</v>
      </c>
      <c r="O65" s="28" t="s">
        <v>401</v>
      </c>
      <c r="P65" s="28" t="s">
        <v>104</v>
      </c>
      <c r="Q65" s="28"/>
      <c r="R65" s="28" t="n">
        <v>3</v>
      </c>
      <c r="S65" s="28" t="s">
        <v>226</v>
      </c>
      <c r="T65" s="28" t="s">
        <v>278</v>
      </c>
      <c r="U65" s="28" t="s">
        <v>104</v>
      </c>
      <c r="V65" s="28"/>
      <c r="W65" s="28" t="n">
        <v>1</v>
      </c>
      <c r="X65" s="28" t="s">
        <v>226</v>
      </c>
      <c r="Y65" s="28" t="s">
        <v>402</v>
      </c>
      <c r="Z65" s="29" t="s">
        <v>104</v>
      </c>
      <c r="AA65" s="29"/>
      <c r="AB65" s="28" t="n">
        <v>3</v>
      </c>
      <c r="AC65" s="28" t="n">
        <v>1</v>
      </c>
      <c r="AD65" s="29" t="s">
        <v>403</v>
      </c>
      <c r="AE65" s="29" t="s">
        <v>404</v>
      </c>
      <c r="AF65" s="29"/>
      <c r="AG65" s="28"/>
      <c r="AH65" s="28"/>
      <c r="AI65" s="29"/>
      <c r="AJ65" s="29" t="s">
        <v>104</v>
      </c>
      <c r="AK65" s="29"/>
      <c r="AL65" s="28" t="n">
        <v>1</v>
      </c>
      <c r="AM65" s="28" t="s">
        <v>226</v>
      </c>
      <c r="AN65" s="29" t="s">
        <v>405</v>
      </c>
      <c r="AO65" s="28" t="s">
        <v>404</v>
      </c>
      <c r="AP65" s="28"/>
      <c r="AQ65" s="28"/>
      <c r="AR65" s="28"/>
      <c r="AS65" s="28"/>
      <c r="AT65" s="29" t="s">
        <v>228</v>
      </c>
      <c r="AU65" s="28"/>
      <c r="AV65" s="28" t="n">
        <v>1</v>
      </c>
      <c r="AW65" s="28"/>
      <c r="AX65" s="29" t="s">
        <v>406</v>
      </c>
      <c r="AY65" s="28" t="s">
        <v>104</v>
      </c>
      <c r="AZ65" s="28"/>
      <c r="BA65" s="28" t="n">
        <v>3</v>
      </c>
      <c r="BB65" s="28" t="s">
        <v>226</v>
      </c>
      <c r="BC65" s="28" t="s">
        <v>278</v>
      </c>
      <c r="BD65" s="29"/>
      <c r="BO65" s="1"/>
      <c r="BP65" s="1"/>
      <c r="BQ65" s="1"/>
      <c r="BR65" s="1"/>
      <c r="BS65" s="1"/>
      <c r="BT65" s="1"/>
      <c r="BU65" s="1"/>
      <c r="BV65" s="1"/>
      <c r="BW65" s="1"/>
    </row>
    <row r="66" s="14" customFormat="true" ht="46.25" hidden="false" customHeight="false" outlineLevel="0" collapsed="false">
      <c r="A66" s="47"/>
      <c r="B66" s="48" t="n">
        <v>33</v>
      </c>
      <c r="C66" s="28" t="s">
        <v>30</v>
      </c>
      <c r="D66" s="29" t="s">
        <v>407</v>
      </c>
      <c r="E66" s="29" t="s">
        <v>408</v>
      </c>
      <c r="F66" s="48" t="s">
        <v>409</v>
      </c>
      <c r="G66" s="48" t="s">
        <v>410</v>
      </c>
      <c r="H66" s="48" t="s">
        <v>409</v>
      </c>
      <c r="I66" s="48" t="s">
        <v>411</v>
      </c>
      <c r="J66" s="48" t="n">
        <v>457</v>
      </c>
      <c r="K66" s="48" t="s">
        <v>104</v>
      </c>
      <c r="L66" s="49" t="n">
        <v>46586</v>
      </c>
      <c r="M66" s="48" t="n">
        <v>1</v>
      </c>
      <c r="N66" s="48" t="n">
        <v>1</v>
      </c>
      <c r="O66" s="48" t="s">
        <v>412</v>
      </c>
      <c r="P66" s="48" t="s">
        <v>228</v>
      </c>
      <c r="Q66" s="48"/>
      <c r="R66" s="48" t="n">
        <v>5</v>
      </c>
      <c r="S66" s="48" t="s">
        <v>413</v>
      </c>
      <c r="T66" s="48" t="n">
        <v>5</v>
      </c>
      <c r="U66" s="48" t="s">
        <v>104</v>
      </c>
      <c r="V66" s="49" t="n">
        <v>46586</v>
      </c>
      <c r="W66" s="48" t="n">
        <v>1</v>
      </c>
      <c r="X66" s="48" t="n">
        <v>1</v>
      </c>
      <c r="Y66" s="48" t="s">
        <v>414</v>
      </c>
      <c r="Z66" s="48" t="s">
        <v>104</v>
      </c>
      <c r="AA66" s="49" t="n">
        <v>46586</v>
      </c>
      <c r="AB66" s="48" t="n">
        <v>1</v>
      </c>
      <c r="AC66" s="48" t="n">
        <v>1</v>
      </c>
      <c r="AD66" s="48" t="s">
        <v>415</v>
      </c>
      <c r="AE66" s="48" t="s">
        <v>228</v>
      </c>
      <c r="AF66" s="48"/>
      <c r="AG66" s="48" t="n">
        <v>1</v>
      </c>
      <c r="AH66" s="48" t="s">
        <v>413</v>
      </c>
      <c r="AI66" s="48" t="s">
        <v>416</v>
      </c>
      <c r="AJ66" s="48" t="s">
        <v>104</v>
      </c>
      <c r="AK66" s="48"/>
      <c r="AL66" s="48" t="n">
        <v>1</v>
      </c>
      <c r="AM66" s="48" t="n">
        <v>1</v>
      </c>
      <c r="AN66" s="48" t="s">
        <v>417</v>
      </c>
      <c r="AO66" s="48" t="s">
        <v>228</v>
      </c>
      <c r="AP66" s="48"/>
      <c r="AQ66" s="48" t="n">
        <v>1</v>
      </c>
      <c r="AR66" s="48" t="s">
        <v>413</v>
      </c>
      <c r="AS66" s="48" t="s">
        <v>103</v>
      </c>
      <c r="AT66" s="48" t="s">
        <v>228</v>
      </c>
      <c r="AU66" s="49" t="n">
        <v>46374</v>
      </c>
      <c r="AV66" s="48" t="n">
        <v>1</v>
      </c>
      <c r="AW66" s="48"/>
      <c r="AX66" s="48"/>
      <c r="AY66" s="48" t="s">
        <v>104</v>
      </c>
      <c r="AZ66" s="48"/>
      <c r="BA66" s="48" t="n">
        <v>1</v>
      </c>
      <c r="BB66" s="48" t="s">
        <v>418</v>
      </c>
      <c r="BC66" s="48" t="s">
        <v>418</v>
      </c>
      <c r="BD66" s="48"/>
      <c r="BE66" s="47"/>
      <c r="BF66" s="47"/>
      <c r="BG66" s="47"/>
      <c r="BH66" s="47"/>
      <c r="BI66" s="47"/>
      <c r="BJ66" s="47"/>
      <c r="BK66" s="47"/>
      <c r="BL66" s="47"/>
      <c r="BM66" s="47"/>
      <c r="BN66" s="47"/>
      <c r="BO66" s="1"/>
      <c r="BP66" s="1"/>
      <c r="BQ66" s="1"/>
      <c r="BR66" s="1"/>
      <c r="BS66" s="1"/>
      <c r="BT66" s="1"/>
      <c r="BU66" s="1"/>
      <c r="BV66" s="1"/>
      <c r="BW66" s="1"/>
    </row>
    <row r="67" s="14" customFormat="true" ht="35.05" hidden="false" customHeight="false" outlineLevel="0" collapsed="false">
      <c r="A67" s="47"/>
      <c r="B67" s="48" t="n">
        <v>16</v>
      </c>
      <c r="C67" s="30" t="s">
        <v>52</v>
      </c>
      <c r="D67" s="29" t="s">
        <v>407</v>
      </c>
      <c r="E67" s="41" t="s">
        <v>419</v>
      </c>
      <c r="F67" s="48" t="s">
        <v>420</v>
      </c>
      <c r="G67" s="48" t="s">
        <v>421</v>
      </c>
      <c r="H67" s="48" t="s">
        <v>420</v>
      </c>
      <c r="I67" s="48" t="s">
        <v>422</v>
      </c>
      <c r="J67" s="48" t="n">
        <v>30</v>
      </c>
      <c r="K67" s="48" t="s">
        <v>104</v>
      </c>
      <c r="L67" s="48"/>
      <c r="M67" s="48" t="n">
        <v>1</v>
      </c>
      <c r="N67" s="48" t="n">
        <v>1</v>
      </c>
      <c r="O67" s="48" t="s">
        <v>423</v>
      </c>
      <c r="P67" s="48" t="s">
        <v>104</v>
      </c>
      <c r="Q67" s="48"/>
      <c r="R67" s="48" t="n">
        <v>1</v>
      </c>
      <c r="S67" s="48" t="n">
        <v>1</v>
      </c>
      <c r="T67" s="48" t="s">
        <v>424</v>
      </c>
      <c r="U67" s="48" t="s">
        <v>104</v>
      </c>
      <c r="V67" s="48"/>
      <c r="W67" s="48" t="n">
        <v>1</v>
      </c>
      <c r="X67" s="48" t="n">
        <v>1</v>
      </c>
      <c r="Y67" s="48" t="s">
        <v>424</v>
      </c>
      <c r="Z67" s="48" t="s">
        <v>104</v>
      </c>
      <c r="AA67" s="48"/>
      <c r="AB67" s="48" t="n">
        <v>1</v>
      </c>
      <c r="AC67" s="48" t="n">
        <v>1</v>
      </c>
      <c r="AD67" s="48" t="s">
        <v>424</v>
      </c>
      <c r="AE67" s="48" t="s">
        <v>104</v>
      </c>
      <c r="AF67" s="48"/>
      <c r="AG67" s="48" t="n">
        <v>1</v>
      </c>
      <c r="AH67" s="48" t="n">
        <v>1</v>
      </c>
      <c r="AI67" s="48" t="s">
        <v>425</v>
      </c>
      <c r="AJ67" s="48" t="s">
        <v>204</v>
      </c>
      <c r="AK67" s="48" t="s">
        <v>204</v>
      </c>
      <c r="AL67" s="48" t="s">
        <v>204</v>
      </c>
      <c r="AM67" s="48" t="s">
        <v>204</v>
      </c>
      <c r="AN67" s="48" t="s">
        <v>204</v>
      </c>
      <c r="AO67" s="48" t="s">
        <v>104</v>
      </c>
      <c r="AP67" s="48"/>
      <c r="AQ67" s="48" t="n">
        <v>1</v>
      </c>
      <c r="AR67" s="48" t="n">
        <v>1</v>
      </c>
      <c r="AS67" s="48" t="s">
        <v>426</v>
      </c>
      <c r="AT67" s="48" t="s">
        <v>104</v>
      </c>
      <c r="AU67" s="49" t="n">
        <v>46374</v>
      </c>
      <c r="AV67" s="48" t="n">
        <v>1</v>
      </c>
      <c r="AW67" s="48" t="n">
        <v>1</v>
      </c>
      <c r="AX67" s="48" t="s">
        <v>425</v>
      </c>
      <c r="AY67" s="48" t="s">
        <v>204</v>
      </c>
      <c r="AZ67" s="48" t="s">
        <v>204</v>
      </c>
      <c r="BA67" s="48" t="s">
        <v>204</v>
      </c>
      <c r="BB67" s="48" t="s">
        <v>204</v>
      </c>
      <c r="BC67" s="48" t="s">
        <v>204</v>
      </c>
      <c r="BD67" s="48"/>
      <c r="BE67" s="47"/>
      <c r="BF67" s="47"/>
      <c r="BG67" s="47"/>
      <c r="BH67" s="47"/>
      <c r="BI67" s="47"/>
      <c r="BJ67" s="47"/>
      <c r="BK67" s="47"/>
      <c r="BL67" s="47"/>
      <c r="BM67" s="47"/>
      <c r="BN67" s="47"/>
      <c r="BO67" s="1"/>
      <c r="BP67" s="1"/>
      <c r="BQ67" s="1"/>
      <c r="BR67" s="1"/>
      <c r="BS67" s="1"/>
      <c r="BT67" s="1"/>
      <c r="BU67" s="1"/>
      <c r="BV67" s="1"/>
      <c r="BW67" s="1"/>
    </row>
    <row r="68" s="14" customFormat="true" ht="35.05" hidden="false" customHeight="false" outlineLevel="0" collapsed="false">
      <c r="A68" s="47"/>
      <c r="B68" s="48" t="n">
        <v>40</v>
      </c>
      <c r="C68" s="28" t="s">
        <v>30</v>
      </c>
      <c r="D68" s="29" t="s">
        <v>407</v>
      </c>
      <c r="E68" s="50" t="s">
        <v>427</v>
      </c>
      <c r="F68" s="48" t="s">
        <v>428</v>
      </c>
      <c r="G68" s="48" t="s">
        <v>429</v>
      </c>
      <c r="H68" s="48" t="s">
        <v>428</v>
      </c>
      <c r="I68" s="48" t="s">
        <v>430</v>
      </c>
      <c r="J68" s="48" t="n">
        <v>35</v>
      </c>
      <c r="K68" s="48" t="s">
        <v>228</v>
      </c>
      <c r="L68" s="48"/>
      <c r="M68" s="48" t="n">
        <v>1</v>
      </c>
      <c r="N68" s="48" t="n">
        <v>1</v>
      </c>
      <c r="O68" s="48" t="s">
        <v>431</v>
      </c>
      <c r="P68" s="48" t="s">
        <v>228</v>
      </c>
      <c r="Q68" s="48"/>
      <c r="R68" s="48" t="n">
        <v>1</v>
      </c>
      <c r="S68" s="48" t="n">
        <v>1</v>
      </c>
      <c r="T68" s="48" t="s">
        <v>431</v>
      </c>
      <c r="U68" s="48" t="s">
        <v>228</v>
      </c>
      <c r="V68" s="48"/>
      <c r="W68" s="48" t="n">
        <v>1</v>
      </c>
      <c r="X68" s="48" t="n">
        <v>1</v>
      </c>
      <c r="Y68" s="48" t="s">
        <v>432</v>
      </c>
      <c r="Z68" s="48" t="s">
        <v>104</v>
      </c>
      <c r="AA68" s="48"/>
      <c r="AB68" s="48" t="n">
        <v>1</v>
      </c>
      <c r="AC68" s="48" t="n">
        <v>1</v>
      </c>
      <c r="AD68" s="48" t="s">
        <v>432</v>
      </c>
      <c r="AE68" s="48" t="s">
        <v>228</v>
      </c>
      <c r="AF68" s="48"/>
      <c r="AG68" s="48" t="n">
        <v>1</v>
      </c>
      <c r="AH68" s="48"/>
      <c r="AI68" s="48"/>
      <c r="AJ68" s="48" t="s">
        <v>204</v>
      </c>
      <c r="AK68" s="48" t="s">
        <v>204</v>
      </c>
      <c r="AL68" s="48" t="s">
        <v>204</v>
      </c>
      <c r="AM68" s="48" t="s">
        <v>204</v>
      </c>
      <c r="AN68" s="48" t="s">
        <v>204</v>
      </c>
      <c r="AO68" s="48" t="s">
        <v>228</v>
      </c>
      <c r="AP68" s="48"/>
      <c r="AQ68" s="48" t="n">
        <v>1</v>
      </c>
      <c r="AR68" s="48" t="n">
        <v>1</v>
      </c>
      <c r="AS68" s="48" t="s">
        <v>433</v>
      </c>
      <c r="AT68" s="48" t="s">
        <v>104</v>
      </c>
      <c r="AU68" s="49" t="n">
        <v>46374</v>
      </c>
      <c r="AV68" s="48" t="n">
        <v>1</v>
      </c>
      <c r="AW68" s="48" t="n">
        <v>1</v>
      </c>
      <c r="AX68" s="48" t="s">
        <v>425</v>
      </c>
      <c r="AY68" s="48" t="s">
        <v>204</v>
      </c>
      <c r="AZ68" s="48" t="s">
        <v>204</v>
      </c>
      <c r="BA68" s="48" t="s">
        <v>204</v>
      </c>
      <c r="BB68" s="48" t="s">
        <v>204</v>
      </c>
      <c r="BC68" s="48" t="s">
        <v>204</v>
      </c>
      <c r="BD68" s="48"/>
      <c r="BE68" s="47"/>
      <c r="BF68" s="47"/>
      <c r="BG68" s="47"/>
      <c r="BH68" s="47"/>
      <c r="BI68" s="47"/>
      <c r="BJ68" s="47"/>
      <c r="BK68" s="47"/>
      <c r="BL68" s="47"/>
      <c r="BM68" s="47"/>
      <c r="BN68" s="47"/>
      <c r="BO68" s="1"/>
      <c r="BP68" s="1"/>
      <c r="BQ68" s="1"/>
      <c r="BR68" s="1"/>
      <c r="BS68" s="1"/>
      <c r="BT68" s="1"/>
      <c r="BU68" s="1"/>
      <c r="BV68" s="1"/>
      <c r="BW68" s="1"/>
    </row>
    <row r="69" s="14" customFormat="true" ht="35.05" hidden="false" customHeight="false" outlineLevel="0" collapsed="false">
      <c r="A69" s="47"/>
      <c r="B69" s="48" t="n">
        <v>79</v>
      </c>
      <c r="C69" s="30" t="s">
        <v>52</v>
      </c>
      <c r="D69" s="29" t="s">
        <v>407</v>
      </c>
      <c r="E69" s="50" t="s">
        <v>434</v>
      </c>
      <c r="F69" s="48" t="s">
        <v>435</v>
      </c>
      <c r="G69" s="48" t="s">
        <v>436</v>
      </c>
      <c r="H69" s="48" t="s">
        <v>435</v>
      </c>
      <c r="I69" s="48" t="s">
        <v>437</v>
      </c>
      <c r="J69" s="48" t="n">
        <v>30</v>
      </c>
      <c r="K69" s="48" t="s">
        <v>228</v>
      </c>
      <c r="L69" s="48"/>
      <c r="M69" s="48" t="n">
        <v>1</v>
      </c>
      <c r="N69" s="48" t="n">
        <v>1</v>
      </c>
      <c r="O69" s="48" t="s">
        <v>424</v>
      </c>
      <c r="P69" s="48" t="s">
        <v>228</v>
      </c>
      <c r="Q69" s="48"/>
      <c r="R69" s="48" t="n">
        <v>1</v>
      </c>
      <c r="S69" s="48" t="n">
        <v>1</v>
      </c>
      <c r="T69" s="48" t="s">
        <v>438</v>
      </c>
      <c r="U69" s="48" t="s">
        <v>228</v>
      </c>
      <c r="V69" s="48"/>
      <c r="W69" s="48" t="n">
        <v>1</v>
      </c>
      <c r="X69" s="48" t="n">
        <v>1</v>
      </c>
      <c r="Y69" s="48" t="n">
        <v>400</v>
      </c>
      <c r="Z69" s="48" t="s">
        <v>104</v>
      </c>
      <c r="AA69" s="48"/>
      <c r="AB69" s="48" t="n">
        <v>1</v>
      </c>
      <c r="AC69" s="48" t="n">
        <v>1</v>
      </c>
      <c r="AD69" s="48" t="s">
        <v>439</v>
      </c>
      <c r="AE69" s="48" t="s">
        <v>228</v>
      </c>
      <c r="AF69" s="48"/>
      <c r="AG69" s="48" t="n">
        <v>1</v>
      </c>
      <c r="AH69" s="48"/>
      <c r="AI69" s="48" t="s">
        <v>425</v>
      </c>
      <c r="AJ69" s="48" t="s">
        <v>204</v>
      </c>
      <c r="AK69" s="48" t="s">
        <v>204</v>
      </c>
      <c r="AL69" s="48" t="s">
        <v>204</v>
      </c>
      <c r="AM69" s="48" t="s">
        <v>204</v>
      </c>
      <c r="AN69" s="48" t="s">
        <v>204</v>
      </c>
      <c r="AO69" s="48" t="s">
        <v>440</v>
      </c>
      <c r="AP69" s="48"/>
      <c r="AQ69" s="48" t="n">
        <v>1</v>
      </c>
      <c r="AR69" s="48" t="n">
        <v>1</v>
      </c>
      <c r="AS69" s="48" t="s">
        <v>433</v>
      </c>
      <c r="AT69" s="48" t="s">
        <v>104</v>
      </c>
      <c r="AU69" s="49" t="n">
        <v>46374</v>
      </c>
      <c r="AV69" s="48" t="n">
        <v>1</v>
      </c>
      <c r="AW69" s="48" t="n">
        <v>1</v>
      </c>
      <c r="AX69" s="48" t="s">
        <v>425</v>
      </c>
      <c r="AY69" s="48" t="s">
        <v>104</v>
      </c>
      <c r="AZ69" s="48"/>
      <c r="BA69" s="48" t="n">
        <v>1</v>
      </c>
      <c r="BB69" s="48" t="s">
        <v>418</v>
      </c>
      <c r="BC69" s="48" t="s">
        <v>418</v>
      </c>
      <c r="BD69" s="48"/>
      <c r="BE69" s="47"/>
      <c r="BF69" s="47"/>
      <c r="BG69" s="47"/>
      <c r="BH69" s="47"/>
      <c r="BI69" s="47"/>
      <c r="BJ69" s="47"/>
      <c r="BK69" s="47"/>
      <c r="BL69" s="47"/>
      <c r="BM69" s="47"/>
      <c r="BN69" s="47"/>
      <c r="BO69" s="1"/>
      <c r="BP69" s="1"/>
      <c r="BQ69" s="1"/>
      <c r="BR69" s="1"/>
      <c r="BS69" s="1"/>
      <c r="BT69" s="1"/>
      <c r="BU69" s="1"/>
      <c r="BV69" s="1"/>
      <c r="BW69" s="1"/>
    </row>
    <row r="70" s="14" customFormat="true" ht="35.05" hidden="false" customHeight="false" outlineLevel="0" collapsed="false">
      <c r="A70" s="47"/>
      <c r="B70" s="48" t="n">
        <v>87</v>
      </c>
      <c r="C70" s="30" t="s">
        <v>79</v>
      </c>
      <c r="D70" s="29" t="s">
        <v>407</v>
      </c>
      <c r="E70" s="50" t="s">
        <v>441</v>
      </c>
      <c r="F70" s="48" t="s">
        <v>442</v>
      </c>
      <c r="G70" s="48" t="s">
        <v>443</v>
      </c>
      <c r="H70" s="48" t="s">
        <v>442</v>
      </c>
      <c r="I70" s="48" t="s">
        <v>444</v>
      </c>
      <c r="J70" s="48" t="n">
        <v>90</v>
      </c>
      <c r="K70" s="48" t="s">
        <v>104</v>
      </c>
      <c r="L70" s="48"/>
      <c r="M70" s="48" t="n">
        <v>1</v>
      </c>
      <c r="N70" s="48" t="n">
        <v>1</v>
      </c>
      <c r="O70" s="48" t="s">
        <v>445</v>
      </c>
      <c r="P70" s="48" t="s">
        <v>228</v>
      </c>
      <c r="Q70" s="48"/>
      <c r="R70" s="48" t="n">
        <v>1</v>
      </c>
      <c r="S70" s="48"/>
      <c r="T70" s="48" t="s">
        <v>60</v>
      </c>
      <c r="U70" s="48" t="s">
        <v>228</v>
      </c>
      <c r="V70" s="48"/>
      <c r="W70" s="48" t="n">
        <v>1</v>
      </c>
      <c r="X70" s="48"/>
      <c r="Y70" s="48" t="s">
        <v>446</v>
      </c>
      <c r="Z70" s="48" t="s">
        <v>104</v>
      </c>
      <c r="AA70" s="48"/>
      <c r="AB70" s="48" t="n">
        <v>1</v>
      </c>
      <c r="AC70" s="48" t="n">
        <v>1</v>
      </c>
      <c r="AD70" s="48" t="s">
        <v>447</v>
      </c>
      <c r="AE70" s="48" t="s">
        <v>228</v>
      </c>
      <c r="AF70" s="48"/>
      <c r="AG70" s="48" t="n">
        <v>1</v>
      </c>
      <c r="AH70" s="48"/>
      <c r="AI70" s="48"/>
      <c r="AJ70" s="48" t="s">
        <v>228</v>
      </c>
      <c r="AK70" s="48"/>
      <c r="AL70" s="48" t="n">
        <v>1</v>
      </c>
      <c r="AM70" s="48"/>
      <c r="AN70" s="48" t="s">
        <v>448</v>
      </c>
      <c r="AO70" s="48" t="s">
        <v>204</v>
      </c>
      <c r="AP70" s="48" t="s">
        <v>204</v>
      </c>
      <c r="AQ70" s="48" t="s">
        <v>204</v>
      </c>
      <c r="AR70" s="48" t="s">
        <v>204</v>
      </c>
      <c r="AS70" s="48" t="s">
        <v>204</v>
      </c>
      <c r="AT70" s="48" t="s">
        <v>228</v>
      </c>
      <c r="AU70" s="49" t="n">
        <v>46374</v>
      </c>
      <c r="AV70" s="48" t="n">
        <v>1</v>
      </c>
      <c r="AW70" s="48"/>
      <c r="AX70" s="48"/>
      <c r="AY70" s="48" t="s">
        <v>104</v>
      </c>
      <c r="AZ70" s="48"/>
      <c r="BA70" s="48" t="n">
        <v>1</v>
      </c>
      <c r="BB70" s="48" t="s">
        <v>418</v>
      </c>
      <c r="BC70" s="48" t="s">
        <v>418</v>
      </c>
      <c r="BD70" s="48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1"/>
      <c r="BP70" s="1"/>
      <c r="BQ70" s="1"/>
      <c r="BR70" s="1"/>
      <c r="BS70" s="1"/>
      <c r="BT70" s="1"/>
      <c r="BU70" s="1"/>
      <c r="BV70" s="1"/>
      <c r="BW70" s="1"/>
    </row>
    <row r="71" s="14" customFormat="true" ht="101.25" hidden="false" customHeight="true" outlineLevel="0" collapsed="false">
      <c r="B71" s="30" t="n">
        <v>33</v>
      </c>
      <c r="C71" s="28" t="s">
        <v>30</v>
      </c>
      <c r="D71" s="29" t="s">
        <v>449</v>
      </c>
      <c r="E71" s="29" t="s">
        <v>450</v>
      </c>
      <c r="F71" s="48" t="s">
        <v>451</v>
      </c>
      <c r="G71" s="48" t="s">
        <v>452</v>
      </c>
      <c r="H71" s="48" t="s">
        <v>142</v>
      </c>
      <c r="I71" s="48" t="s">
        <v>46</v>
      </c>
      <c r="J71" s="30" t="n">
        <v>600</v>
      </c>
      <c r="K71" s="29" t="s">
        <v>37</v>
      </c>
      <c r="L71" s="48"/>
      <c r="M71" s="30" t="n">
        <v>1</v>
      </c>
      <c r="N71" s="30" t="n">
        <v>2</v>
      </c>
      <c r="O71" s="30" t="s">
        <v>453</v>
      </c>
      <c r="P71" s="29" t="s">
        <v>60</v>
      </c>
      <c r="Q71" s="48"/>
      <c r="R71" s="48" t="n">
        <v>1</v>
      </c>
      <c r="S71" s="29" t="s">
        <v>454</v>
      </c>
      <c r="T71" s="28" t="s">
        <v>455</v>
      </c>
      <c r="U71" s="29" t="s">
        <v>37</v>
      </c>
      <c r="V71" s="48"/>
      <c r="W71" s="30" t="n">
        <v>2</v>
      </c>
      <c r="X71" s="30" t="n">
        <v>2</v>
      </c>
      <c r="Y71" s="29" t="s">
        <v>456</v>
      </c>
      <c r="Z71" s="48" t="s">
        <v>38</v>
      </c>
      <c r="AA71" s="48"/>
      <c r="AB71" s="30"/>
      <c r="AC71" s="30"/>
      <c r="AD71" s="48" t="s">
        <v>46</v>
      </c>
      <c r="AE71" s="29" t="s">
        <v>60</v>
      </c>
      <c r="AF71" s="48"/>
      <c r="AG71" s="30" t="n">
        <v>2</v>
      </c>
      <c r="AH71" s="30" t="s">
        <v>457</v>
      </c>
      <c r="AI71" s="29" t="s">
        <v>458</v>
      </c>
      <c r="AJ71" s="48" t="s">
        <v>38</v>
      </c>
      <c r="AK71" s="48"/>
      <c r="AL71" s="30"/>
      <c r="AM71" s="30"/>
      <c r="AN71" s="48" t="s">
        <v>46</v>
      </c>
      <c r="AO71" s="48" t="s">
        <v>38</v>
      </c>
      <c r="AP71" s="48"/>
      <c r="AQ71" s="30"/>
      <c r="AR71" s="30"/>
      <c r="AS71" s="30"/>
      <c r="AT71" s="48" t="s">
        <v>38</v>
      </c>
      <c r="AU71" s="48"/>
      <c r="AV71" s="30"/>
      <c r="AW71" s="30"/>
      <c r="AX71" s="48" t="s">
        <v>46</v>
      </c>
      <c r="AY71" s="48" t="s">
        <v>38</v>
      </c>
      <c r="AZ71" s="48"/>
      <c r="BA71" s="30"/>
      <c r="BB71" s="30"/>
      <c r="BC71" s="30"/>
      <c r="BD71" s="29" t="s">
        <v>459</v>
      </c>
      <c r="BO71" s="1"/>
      <c r="BP71" s="1"/>
      <c r="BQ71" s="1"/>
      <c r="BR71" s="1"/>
      <c r="BS71" s="1"/>
      <c r="BT71" s="1"/>
      <c r="BU71" s="1"/>
      <c r="BV71" s="1"/>
      <c r="BW71" s="1"/>
    </row>
    <row r="72" s="14" customFormat="true" ht="57" hidden="false" customHeight="true" outlineLevel="0" collapsed="false">
      <c r="B72" s="30" t="n">
        <v>33</v>
      </c>
      <c r="C72" s="28" t="s">
        <v>30</v>
      </c>
      <c r="D72" s="29" t="s">
        <v>460</v>
      </c>
      <c r="E72" s="29"/>
      <c r="F72" s="29" t="s">
        <v>461</v>
      </c>
      <c r="G72" s="29" t="s">
        <v>462</v>
      </c>
      <c r="H72" s="29" t="s">
        <v>409</v>
      </c>
      <c r="I72" s="29" t="s">
        <v>463</v>
      </c>
      <c r="J72" s="30" t="n">
        <v>400</v>
      </c>
      <c r="K72" s="29" t="s">
        <v>37</v>
      </c>
      <c r="L72" s="29" t="s">
        <v>464</v>
      </c>
      <c r="M72" s="30" t="n">
        <v>1</v>
      </c>
      <c r="N72" s="30" t="n">
        <v>1</v>
      </c>
      <c r="O72" s="30" t="n">
        <v>1500</v>
      </c>
      <c r="P72" s="29" t="s">
        <v>60</v>
      </c>
      <c r="Q72" s="29" t="s">
        <v>464</v>
      </c>
      <c r="R72" s="29" t="n">
        <v>1</v>
      </c>
      <c r="S72" s="29" t="n">
        <v>1</v>
      </c>
      <c r="T72" s="30" t="s">
        <v>359</v>
      </c>
      <c r="U72" s="29" t="s">
        <v>37</v>
      </c>
      <c r="V72" s="29" t="s">
        <v>464</v>
      </c>
      <c r="W72" s="30" t="n">
        <v>1</v>
      </c>
      <c r="X72" s="30" t="n">
        <v>1</v>
      </c>
      <c r="Y72" s="29" t="n">
        <v>1500</v>
      </c>
      <c r="Z72" s="29" t="s">
        <v>37</v>
      </c>
      <c r="AA72" s="29" t="s">
        <v>464</v>
      </c>
      <c r="AB72" s="30" t="n">
        <v>1</v>
      </c>
      <c r="AC72" s="30" t="n">
        <v>1</v>
      </c>
      <c r="AD72" s="29" t="n">
        <v>600</v>
      </c>
      <c r="AE72" s="29" t="s">
        <v>60</v>
      </c>
      <c r="AF72" s="29"/>
      <c r="AG72" s="30"/>
      <c r="AH72" s="30"/>
      <c r="AI72" s="29" t="n">
        <v>20</v>
      </c>
      <c r="AJ72" s="29" t="s">
        <v>60</v>
      </c>
      <c r="AK72" s="29"/>
      <c r="AL72" s="30"/>
      <c r="AM72" s="30"/>
      <c r="AN72" s="29" t="n">
        <v>100</v>
      </c>
      <c r="AO72" s="29" t="s">
        <v>37</v>
      </c>
      <c r="AP72" s="29" t="s">
        <v>464</v>
      </c>
      <c r="AQ72" s="30" t="n">
        <v>1</v>
      </c>
      <c r="AR72" s="30" t="n">
        <v>1</v>
      </c>
      <c r="AS72" s="30" t="n">
        <v>200</v>
      </c>
      <c r="AT72" s="29" t="s">
        <v>60</v>
      </c>
      <c r="AU72" s="29"/>
      <c r="AV72" s="30"/>
      <c r="AW72" s="30"/>
      <c r="AX72" s="29" t="s">
        <v>46</v>
      </c>
      <c r="AY72" s="29" t="s">
        <v>465</v>
      </c>
      <c r="AZ72" s="29"/>
      <c r="BA72" s="30"/>
      <c r="BB72" s="30"/>
      <c r="BC72" s="30"/>
      <c r="BD72" s="29" t="s">
        <v>466</v>
      </c>
      <c r="BO72" s="1"/>
      <c r="BP72" s="1"/>
      <c r="BQ72" s="1"/>
      <c r="BR72" s="1"/>
      <c r="BS72" s="1"/>
      <c r="BT72" s="1"/>
      <c r="BU72" s="1"/>
      <c r="BV72" s="1"/>
      <c r="BW72" s="1"/>
    </row>
    <row r="73" s="14" customFormat="true" ht="57" hidden="false" customHeight="true" outlineLevel="0" collapsed="false">
      <c r="B73" s="30" t="n">
        <v>47</v>
      </c>
      <c r="C73" s="28" t="s">
        <v>30</v>
      </c>
      <c r="D73" s="29" t="s">
        <v>460</v>
      </c>
      <c r="E73" s="29"/>
      <c r="F73" s="29" t="s">
        <v>467</v>
      </c>
      <c r="G73" s="29" t="s">
        <v>468</v>
      </c>
      <c r="H73" s="29" t="s">
        <v>469</v>
      </c>
      <c r="I73" s="29" t="s">
        <v>463</v>
      </c>
      <c r="J73" s="30" t="n">
        <v>300</v>
      </c>
      <c r="K73" s="29" t="s">
        <v>37</v>
      </c>
      <c r="L73" s="29" t="s">
        <v>464</v>
      </c>
      <c r="M73" s="30" t="n">
        <v>1</v>
      </c>
      <c r="N73" s="30" t="s">
        <v>470</v>
      </c>
      <c r="O73" s="30" t="n">
        <v>1500</v>
      </c>
      <c r="P73" s="30" t="s">
        <v>471</v>
      </c>
      <c r="Q73" s="29"/>
      <c r="R73" s="30"/>
      <c r="S73" s="30"/>
      <c r="T73" s="30"/>
      <c r="U73" s="29" t="s">
        <v>37</v>
      </c>
      <c r="V73" s="29" t="s">
        <v>464</v>
      </c>
      <c r="W73" s="30" t="n">
        <v>1</v>
      </c>
      <c r="X73" s="30" t="s">
        <v>470</v>
      </c>
      <c r="Y73" s="29" t="n">
        <v>1500</v>
      </c>
      <c r="Z73" s="29" t="s">
        <v>37</v>
      </c>
      <c r="AA73" s="29" t="s">
        <v>464</v>
      </c>
      <c r="AB73" s="30" t="n">
        <v>1</v>
      </c>
      <c r="AC73" s="30" t="s">
        <v>470</v>
      </c>
      <c r="AD73" s="29" t="n">
        <v>400</v>
      </c>
      <c r="AE73" s="29" t="s">
        <v>60</v>
      </c>
      <c r="AF73" s="30"/>
      <c r="AG73" s="30"/>
      <c r="AH73" s="30"/>
      <c r="AI73" s="30" t="n">
        <v>20</v>
      </c>
      <c r="AJ73" s="29" t="s">
        <v>60</v>
      </c>
      <c r="AK73" s="29"/>
      <c r="AL73" s="30"/>
      <c r="AM73" s="30"/>
      <c r="AN73" s="29" t="n">
        <v>100</v>
      </c>
      <c r="AO73" s="29" t="s">
        <v>37</v>
      </c>
      <c r="AP73" s="29" t="s">
        <v>464</v>
      </c>
      <c r="AQ73" s="30" t="n">
        <v>1</v>
      </c>
      <c r="AR73" s="30" t="s">
        <v>470</v>
      </c>
      <c r="AS73" s="30" t="n">
        <v>150</v>
      </c>
      <c r="AT73" s="29" t="s">
        <v>60</v>
      </c>
      <c r="AU73" s="30"/>
      <c r="AV73" s="30"/>
      <c r="AW73" s="30"/>
      <c r="AX73" s="30"/>
      <c r="AY73" s="30" t="s">
        <v>60</v>
      </c>
      <c r="AZ73" s="30"/>
      <c r="BA73" s="30"/>
      <c r="BB73" s="30"/>
      <c r="BC73" s="30"/>
      <c r="BD73" s="29" t="s">
        <v>472</v>
      </c>
      <c r="BO73" s="1"/>
      <c r="BP73" s="1"/>
      <c r="BQ73" s="1"/>
      <c r="BR73" s="1"/>
      <c r="BS73" s="1"/>
      <c r="BT73" s="1"/>
      <c r="BU73" s="1"/>
      <c r="BV73" s="1"/>
      <c r="BW73" s="1"/>
    </row>
    <row r="74" s="14" customFormat="true" ht="107.25" hidden="false" customHeight="true" outlineLevel="0" collapsed="false">
      <c r="B74" s="30" t="n">
        <v>33</v>
      </c>
      <c r="C74" s="28" t="s">
        <v>30</v>
      </c>
      <c r="D74" s="30" t="s">
        <v>460</v>
      </c>
      <c r="E74" s="30"/>
      <c r="F74" s="30" t="s">
        <v>473</v>
      </c>
      <c r="G74" s="30" t="s">
        <v>474</v>
      </c>
      <c r="H74" s="30" t="s">
        <v>409</v>
      </c>
      <c r="I74" s="29" t="s">
        <v>463</v>
      </c>
      <c r="J74" s="30" t="n">
        <v>1600</v>
      </c>
      <c r="K74" s="30" t="s">
        <v>37</v>
      </c>
      <c r="L74" s="29" t="s">
        <v>464</v>
      </c>
      <c r="M74" s="30" t="n">
        <v>1</v>
      </c>
      <c r="N74" s="30" t="n">
        <v>2</v>
      </c>
      <c r="O74" s="29" t="s">
        <v>475</v>
      </c>
      <c r="P74" s="30" t="s">
        <v>60</v>
      </c>
      <c r="Q74" s="30" t="s">
        <v>464</v>
      </c>
      <c r="R74" s="30" t="n">
        <v>1</v>
      </c>
      <c r="S74" s="30"/>
      <c r="T74" s="30"/>
      <c r="U74" s="30" t="s">
        <v>37</v>
      </c>
      <c r="V74" s="30" t="s">
        <v>464</v>
      </c>
      <c r="W74" s="30" t="n">
        <v>1</v>
      </c>
      <c r="X74" s="30" t="n">
        <v>2</v>
      </c>
      <c r="Y74" s="29" t="s">
        <v>476</v>
      </c>
      <c r="Z74" s="30" t="s">
        <v>37</v>
      </c>
      <c r="AA74" s="29" t="s">
        <v>464</v>
      </c>
      <c r="AB74" s="30" t="n">
        <v>1</v>
      </c>
      <c r="AC74" s="30" t="n">
        <v>2</v>
      </c>
      <c r="AD74" s="30" t="s">
        <v>477</v>
      </c>
      <c r="AE74" s="30" t="s">
        <v>60</v>
      </c>
      <c r="AF74" s="29" t="s">
        <v>464</v>
      </c>
      <c r="AG74" s="30" t="n">
        <v>1</v>
      </c>
      <c r="AH74" s="30"/>
      <c r="AI74" s="30"/>
      <c r="AJ74" s="30" t="s">
        <v>60</v>
      </c>
      <c r="AK74" s="29" t="s">
        <v>464</v>
      </c>
      <c r="AL74" s="30" t="n">
        <v>1</v>
      </c>
      <c r="AM74" s="30"/>
      <c r="AN74" s="30"/>
      <c r="AO74" s="30" t="s">
        <v>37</v>
      </c>
      <c r="AP74" s="29" t="s">
        <v>464</v>
      </c>
      <c r="AQ74" s="30" t="n">
        <v>1</v>
      </c>
      <c r="AR74" s="30" t="n">
        <v>2</v>
      </c>
      <c r="AS74" s="30"/>
      <c r="AT74" s="30" t="s">
        <v>37</v>
      </c>
      <c r="AU74" s="51" t="n">
        <v>46388</v>
      </c>
      <c r="AV74" s="30" t="n">
        <v>2</v>
      </c>
      <c r="AW74" s="30" t="s">
        <v>226</v>
      </c>
      <c r="AX74" s="30"/>
      <c r="AY74" s="30" t="s">
        <v>37</v>
      </c>
      <c r="AZ74" s="52" t="n">
        <v>46692</v>
      </c>
      <c r="BA74" s="30" t="n">
        <v>11</v>
      </c>
      <c r="BB74" s="30" t="s">
        <v>226</v>
      </c>
      <c r="BC74" s="30"/>
      <c r="BD74" s="29" t="s">
        <v>478</v>
      </c>
      <c r="BO74" s="1"/>
      <c r="BP74" s="1"/>
      <c r="BQ74" s="1"/>
      <c r="BR74" s="1"/>
      <c r="BS74" s="1"/>
      <c r="BT74" s="1"/>
      <c r="BU74" s="1"/>
      <c r="BV74" s="1"/>
      <c r="BW74" s="1"/>
    </row>
    <row r="75" s="14" customFormat="true" ht="30.75" hidden="false" customHeight="true" outlineLevel="0" collapsed="false">
      <c r="B75" s="30" t="n">
        <v>33</v>
      </c>
      <c r="C75" s="28" t="s">
        <v>30</v>
      </c>
      <c r="D75" s="29" t="s">
        <v>479</v>
      </c>
      <c r="E75" s="29" t="s">
        <v>480</v>
      </c>
      <c r="F75" s="29" t="s">
        <v>480</v>
      </c>
      <c r="G75" s="29" t="s">
        <v>481</v>
      </c>
      <c r="H75" s="29" t="s">
        <v>409</v>
      </c>
      <c r="I75" s="29" t="s">
        <v>482</v>
      </c>
      <c r="J75" s="29" t="s">
        <v>483</v>
      </c>
      <c r="K75" s="29" t="s">
        <v>37</v>
      </c>
      <c r="L75" s="29" t="s">
        <v>484</v>
      </c>
      <c r="M75" s="30" t="n">
        <v>1</v>
      </c>
      <c r="N75" s="30" t="n">
        <v>1</v>
      </c>
      <c r="O75" s="30" t="s">
        <v>485</v>
      </c>
      <c r="P75" s="29" t="s">
        <v>60</v>
      </c>
      <c r="Q75" s="29" t="s">
        <v>484</v>
      </c>
      <c r="R75" s="29" t="n">
        <v>1</v>
      </c>
      <c r="S75" s="29" t="s">
        <v>486</v>
      </c>
      <c r="T75" s="30" t="s">
        <v>487</v>
      </c>
      <c r="U75" s="29" t="s">
        <v>37</v>
      </c>
      <c r="V75" s="53" t="s">
        <v>484</v>
      </c>
      <c r="W75" s="30" t="n">
        <v>1</v>
      </c>
      <c r="X75" s="30" t="n">
        <v>1</v>
      </c>
      <c r="Y75" s="29" t="s">
        <v>488</v>
      </c>
      <c r="Z75" s="29" t="s">
        <v>37</v>
      </c>
      <c r="AA75" s="53" t="s">
        <v>484</v>
      </c>
      <c r="AB75" s="30" t="n">
        <v>1</v>
      </c>
      <c r="AC75" s="30" t="n">
        <v>1</v>
      </c>
      <c r="AD75" s="29" t="s">
        <v>489</v>
      </c>
      <c r="AE75" s="29" t="s">
        <v>60</v>
      </c>
      <c r="AF75" s="53" t="s">
        <v>484</v>
      </c>
      <c r="AG75" s="30" t="n">
        <v>1</v>
      </c>
      <c r="AH75" s="30" t="s">
        <v>490</v>
      </c>
      <c r="AI75" s="29" t="s">
        <v>491</v>
      </c>
      <c r="AJ75" s="29" t="s">
        <v>60</v>
      </c>
      <c r="AK75" s="53" t="s">
        <v>484</v>
      </c>
      <c r="AL75" s="30" t="n">
        <v>1</v>
      </c>
      <c r="AM75" s="30" t="s">
        <v>490</v>
      </c>
      <c r="AN75" s="29" t="s">
        <v>492</v>
      </c>
      <c r="AO75" s="29" t="s">
        <v>37</v>
      </c>
      <c r="AP75" s="53" t="s">
        <v>484</v>
      </c>
      <c r="AQ75" s="30" t="n">
        <v>1</v>
      </c>
      <c r="AR75" s="30" t="n">
        <v>1</v>
      </c>
      <c r="AS75" s="30" t="s">
        <v>493</v>
      </c>
      <c r="AT75" s="29" t="s">
        <v>60</v>
      </c>
      <c r="AU75" s="29" t="s">
        <v>494</v>
      </c>
      <c r="AV75" s="30" t="n">
        <v>1</v>
      </c>
      <c r="AW75" s="30" t="s">
        <v>495</v>
      </c>
      <c r="AX75" s="29" t="s">
        <v>496</v>
      </c>
      <c r="AY75" s="29" t="s">
        <v>497</v>
      </c>
      <c r="AZ75" s="29" t="s">
        <v>494</v>
      </c>
      <c r="BA75" s="30" t="n">
        <v>1</v>
      </c>
      <c r="BB75" s="30" t="n">
        <v>1</v>
      </c>
      <c r="BC75" s="30" t="s">
        <v>493</v>
      </c>
      <c r="BD75" s="29"/>
      <c r="BO75" s="1"/>
      <c r="BP75" s="1"/>
      <c r="BQ75" s="1"/>
      <c r="BR75" s="1"/>
      <c r="BS75" s="1"/>
      <c r="BT75" s="1"/>
      <c r="BU75" s="1"/>
      <c r="BV75" s="1"/>
      <c r="BW75" s="1"/>
    </row>
    <row r="76" s="14" customFormat="true" ht="19.5" hidden="false" customHeight="true" outlineLevel="0" collapsed="false">
      <c r="B76" s="30" t="n">
        <v>33</v>
      </c>
      <c r="C76" s="28" t="s">
        <v>30</v>
      </c>
      <c r="D76" s="29" t="s">
        <v>479</v>
      </c>
      <c r="E76" s="30" t="s">
        <v>498</v>
      </c>
      <c r="F76" s="30" t="s">
        <v>499</v>
      </c>
      <c r="G76" s="29" t="s">
        <v>500</v>
      </c>
      <c r="H76" s="29" t="s">
        <v>409</v>
      </c>
      <c r="I76" s="29" t="s">
        <v>501</v>
      </c>
      <c r="J76" s="30" t="s">
        <v>502</v>
      </c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29" t="s">
        <v>37</v>
      </c>
      <c r="V76" s="53" t="s">
        <v>484</v>
      </c>
      <c r="W76" s="30" t="n">
        <v>1</v>
      </c>
      <c r="X76" s="30" t="n">
        <v>2</v>
      </c>
      <c r="Y76" s="29" t="s">
        <v>503</v>
      </c>
      <c r="Z76" s="30"/>
      <c r="AA76" s="30"/>
      <c r="AB76" s="30"/>
      <c r="AC76" s="30"/>
      <c r="AD76" s="30"/>
      <c r="AE76" s="30"/>
      <c r="AF76" s="53" t="s">
        <v>484</v>
      </c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48"/>
      <c r="BO76" s="1"/>
      <c r="BP76" s="1"/>
      <c r="BQ76" s="1"/>
      <c r="BR76" s="1"/>
      <c r="BS76" s="1"/>
      <c r="BT76" s="1"/>
      <c r="BU76" s="1"/>
      <c r="BV76" s="1"/>
      <c r="BW76" s="1"/>
    </row>
    <row r="77" s="14" customFormat="true" ht="19.5" hidden="false" customHeight="true" outlineLevel="0" collapsed="false">
      <c r="B77" s="30" t="n">
        <v>33</v>
      </c>
      <c r="C77" s="28" t="s">
        <v>30</v>
      </c>
      <c r="D77" s="29" t="s">
        <v>479</v>
      </c>
      <c r="E77" s="28" t="s">
        <v>504</v>
      </c>
      <c r="F77" s="29" t="s">
        <v>505</v>
      </c>
      <c r="G77" s="29" t="s">
        <v>506</v>
      </c>
      <c r="H77" s="29" t="s">
        <v>507</v>
      </c>
      <c r="I77" s="29" t="s">
        <v>508</v>
      </c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29" t="s">
        <v>509</v>
      </c>
      <c r="V77" s="53" t="s">
        <v>484</v>
      </c>
      <c r="W77" s="30" t="n">
        <v>1</v>
      </c>
      <c r="X77" s="30" t="n">
        <v>1</v>
      </c>
      <c r="Y77" s="29" t="s">
        <v>510</v>
      </c>
      <c r="Z77" s="30"/>
      <c r="AA77" s="30"/>
      <c r="AB77" s="30"/>
      <c r="AC77" s="30"/>
      <c r="AD77" s="30"/>
      <c r="AE77" s="30"/>
      <c r="AF77" s="53" t="s">
        <v>484</v>
      </c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48"/>
      <c r="BO77" s="1"/>
      <c r="BP77" s="1"/>
      <c r="BQ77" s="1"/>
      <c r="BR77" s="1"/>
      <c r="BS77" s="1"/>
      <c r="BT77" s="1"/>
      <c r="BU77" s="1"/>
      <c r="BV77" s="1"/>
      <c r="BW77" s="1"/>
    </row>
    <row r="78" s="14" customFormat="true" ht="19.5" hidden="false" customHeight="true" outlineLevel="0" collapsed="false">
      <c r="B78" s="30" t="n">
        <v>33</v>
      </c>
      <c r="C78" s="28" t="s">
        <v>30</v>
      </c>
      <c r="D78" s="29" t="s">
        <v>479</v>
      </c>
      <c r="E78" s="30" t="s">
        <v>511</v>
      </c>
      <c r="F78" s="30" t="s">
        <v>512</v>
      </c>
      <c r="G78" s="30" t="s">
        <v>513</v>
      </c>
      <c r="H78" s="30" t="s">
        <v>166</v>
      </c>
      <c r="I78" s="30" t="s">
        <v>514</v>
      </c>
      <c r="J78" s="30" t="s">
        <v>515</v>
      </c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 t="s">
        <v>37</v>
      </c>
      <c r="V78" s="53" t="s">
        <v>484</v>
      </c>
      <c r="W78" s="30" t="n">
        <v>1</v>
      </c>
      <c r="X78" s="30" t="n">
        <v>3</v>
      </c>
      <c r="Y78" s="28" t="s">
        <v>516</v>
      </c>
      <c r="Z78" s="30"/>
      <c r="AA78" s="30"/>
      <c r="AB78" s="30"/>
      <c r="AC78" s="30"/>
      <c r="AD78" s="30"/>
      <c r="AE78" s="30"/>
      <c r="AF78" s="53" t="s">
        <v>484</v>
      </c>
      <c r="AG78" s="30"/>
      <c r="AH78" s="30"/>
      <c r="AI78" s="30"/>
      <c r="AJ78" s="29" t="s">
        <v>37</v>
      </c>
      <c r="AK78" s="29"/>
      <c r="AL78" s="30" t="n">
        <v>1</v>
      </c>
      <c r="AM78" s="30" t="n">
        <v>1</v>
      </c>
      <c r="AN78" s="29" t="s">
        <v>308</v>
      </c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48"/>
      <c r="BO78" s="1"/>
      <c r="BP78" s="1"/>
      <c r="BQ78" s="1"/>
      <c r="BR78" s="1"/>
      <c r="BS78" s="1"/>
      <c r="BT78" s="1"/>
      <c r="BU78" s="1"/>
      <c r="BV78" s="1"/>
      <c r="BW78" s="1"/>
    </row>
    <row r="79" s="14" customFormat="true" ht="19.5" hidden="false" customHeight="true" outlineLevel="0" collapsed="false">
      <c r="B79" s="30" t="n">
        <v>33</v>
      </c>
      <c r="C79" s="28" t="s">
        <v>30</v>
      </c>
      <c r="D79" s="29" t="s">
        <v>479</v>
      </c>
      <c r="E79" s="30" t="s">
        <v>517</v>
      </c>
      <c r="F79" s="30" t="s">
        <v>517</v>
      </c>
      <c r="G79" s="30" t="s">
        <v>518</v>
      </c>
      <c r="H79" s="30" t="s">
        <v>409</v>
      </c>
      <c r="I79" s="30" t="s">
        <v>519</v>
      </c>
      <c r="J79" s="30" t="s">
        <v>520</v>
      </c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53" t="s">
        <v>484</v>
      </c>
      <c r="W79" s="30"/>
      <c r="X79" s="30"/>
      <c r="Y79" s="30"/>
      <c r="Z79" s="30"/>
      <c r="AA79" s="30"/>
      <c r="AB79" s="30"/>
      <c r="AC79" s="30"/>
      <c r="AD79" s="30"/>
      <c r="AE79" s="30" t="s">
        <v>37</v>
      </c>
      <c r="AF79" s="53" t="s">
        <v>484</v>
      </c>
      <c r="AG79" s="30" t="n">
        <v>1</v>
      </c>
      <c r="AH79" s="30" t="n">
        <v>1</v>
      </c>
      <c r="AI79" s="30" t="s">
        <v>521</v>
      </c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48"/>
      <c r="BO79" s="1"/>
      <c r="BP79" s="1"/>
      <c r="BQ79" s="1"/>
      <c r="BR79" s="1"/>
      <c r="BS79" s="1"/>
      <c r="BT79" s="1"/>
      <c r="BU79" s="1"/>
      <c r="BV79" s="1"/>
      <c r="BW79" s="1"/>
    </row>
    <row r="80" s="14" customFormat="true" ht="19.5" hidden="false" customHeight="true" outlineLevel="0" collapsed="false">
      <c r="B80" s="30" t="n">
        <v>33</v>
      </c>
      <c r="C80" s="28" t="s">
        <v>30</v>
      </c>
      <c r="D80" s="29" t="s">
        <v>479</v>
      </c>
      <c r="E80" s="30" t="s">
        <v>522</v>
      </c>
      <c r="F80" s="30" t="s">
        <v>522</v>
      </c>
      <c r="G80" s="29" t="s">
        <v>523</v>
      </c>
      <c r="H80" s="29" t="s">
        <v>507</v>
      </c>
      <c r="I80" s="29" t="s">
        <v>524</v>
      </c>
      <c r="J80" s="30" t="s">
        <v>525</v>
      </c>
      <c r="K80" s="29" t="s">
        <v>48</v>
      </c>
      <c r="L80" s="29"/>
      <c r="M80" s="30" t="n">
        <v>1</v>
      </c>
      <c r="N80" s="30" t="n">
        <v>1</v>
      </c>
      <c r="O80" s="30" t="s">
        <v>526</v>
      </c>
      <c r="P80" s="29" t="s">
        <v>38</v>
      </c>
      <c r="Q80" s="29"/>
      <c r="R80" s="29"/>
      <c r="S80" s="29"/>
      <c r="T80" s="30"/>
      <c r="U80" s="29" t="s">
        <v>527</v>
      </c>
      <c r="V80" s="53" t="s">
        <v>484</v>
      </c>
      <c r="W80" s="30" t="n">
        <v>1</v>
      </c>
      <c r="X80" s="30" t="n">
        <v>2</v>
      </c>
      <c r="Y80" s="29" t="s">
        <v>528</v>
      </c>
      <c r="Z80" s="29"/>
      <c r="AA80" s="29"/>
      <c r="AB80" s="30"/>
      <c r="AC80" s="30"/>
      <c r="AD80" s="29" t="s">
        <v>46</v>
      </c>
      <c r="AE80" s="29" t="s">
        <v>37</v>
      </c>
      <c r="AF80" s="53" t="s">
        <v>484</v>
      </c>
      <c r="AG80" s="30" t="n">
        <v>1</v>
      </c>
      <c r="AH80" s="30" t="n">
        <v>2</v>
      </c>
      <c r="AI80" s="29" t="s">
        <v>423</v>
      </c>
      <c r="AJ80" s="29" t="s">
        <v>38</v>
      </c>
      <c r="AK80" s="29"/>
      <c r="AL80" s="30" t="n">
        <v>1</v>
      </c>
      <c r="AM80" s="30" t="n">
        <v>1</v>
      </c>
      <c r="AN80" s="29" t="s">
        <v>308</v>
      </c>
      <c r="AO80" s="29" t="s">
        <v>48</v>
      </c>
      <c r="AP80" s="29" t="s">
        <v>484</v>
      </c>
      <c r="AQ80" s="30" t="n">
        <v>1</v>
      </c>
      <c r="AR80" s="30" t="n">
        <v>2</v>
      </c>
      <c r="AS80" s="30" t="s">
        <v>425</v>
      </c>
      <c r="AT80" s="29" t="s">
        <v>38</v>
      </c>
      <c r="AU80" s="29"/>
      <c r="AV80" s="30"/>
      <c r="AW80" s="30"/>
      <c r="AX80" s="29" t="s">
        <v>46</v>
      </c>
      <c r="AY80" s="29" t="s">
        <v>38</v>
      </c>
      <c r="AZ80" s="29"/>
      <c r="BA80" s="30"/>
      <c r="BB80" s="30"/>
      <c r="BC80" s="30"/>
      <c r="BD80" s="29"/>
      <c r="BO80" s="1"/>
      <c r="BP80" s="1"/>
      <c r="BQ80" s="1"/>
      <c r="BR80" s="1"/>
      <c r="BS80" s="1"/>
      <c r="BT80" s="1"/>
      <c r="BU80" s="1"/>
      <c r="BV80" s="1"/>
      <c r="BW80" s="1"/>
    </row>
    <row r="81" s="14" customFormat="true" ht="19.5" hidden="false" customHeight="true" outlineLevel="0" collapsed="false">
      <c r="B81" s="30" t="n">
        <v>33</v>
      </c>
      <c r="C81" s="28" t="s">
        <v>30</v>
      </c>
      <c r="D81" s="29" t="s">
        <v>479</v>
      </c>
      <c r="E81" s="30" t="s">
        <v>529</v>
      </c>
      <c r="F81" s="30" t="s">
        <v>529</v>
      </c>
      <c r="G81" s="30" t="s">
        <v>530</v>
      </c>
      <c r="H81" s="30" t="s">
        <v>507</v>
      </c>
      <c r="I81" s="30"/>
      <c r="J81" s="30" t="s">
        <v>531</v>
      </c>
      <c r="K81" s="29"/>
      <c r="L81" s="30"/>
      <c r="M81" s="30"/>
      <c r="N81" s="30"/>
      <c r="O81" s="30"/>
      <c r="P81" s="30"/>
      <c r="Q81" s="30"/>
      <c r="R81" s="30"/>
      <c r="S81" s="30"/>
      <c r="T81" s="30"/>
      <c r="U81" s="29"/>
      <c r="V81" s="53" t="s">
        <v>484</v>
      </c>
      <c r="W81" s="30"/>
      <c r="X81" s="30"/>
      <c r="Y81" s="30"/>
      <c r="Z81" s="30"/>
      <c r="AA81" s="30"/>
      <c r="AB81" s="30"/>
      <c r="AC81" s="30"/>
      <c r="AD81" s="30"/>
      <c r="AE81" s="29" t="s">
        <v>37</v>
      </c>
      <c r="AF81" s="53" t="s">
        <v>484</v>
      </c>
      <c r="AG81" s="30" t="n">
        <v>1</v>
      </c>
      <c r="AH81" s="30" t="n">
        <v>2</v>
      </c>
      <c r="AI81" s="29" t="s">
        <v>423</v>
      </c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48"/>
      <c r="BO81" s="1"/>
      <c r="BP81" s="1"/>
      <c r="BQ81" s="1"/>
      <c r="BR81" s="1"/>
      <c r="BS81" s="1"/>
      <c r="BT81" s="1"/>
      <c r="BU81" s="1"/>
      <c r="BV81" s="1"/>
      <c r="BW81" s="1"/>
    </row>
    <row r="82" s="14" customFormat="true" ht="19.5" hidden="false" customHeight="true" outlineLevel="0" collapsed="false">
      <c r="B82" s="30" t="n">
        <v>33</v>
      </c>
      <c r="C82" s="28" t="s">
        <v>30</v>
      </c>
      <c r="D82" s="29" t="s">
        <v>479</v>
      </c>
      <c r="E82" s="30" t="s">
        <v>532</v>
      </c>
      <c r="F82" s="30" t="s">
        <v>532</v>
      </c>
      <c r="G82" s="30" t="s">
        <v>533</v>
      </c>
      <c r="H82" s="30" t="s">
        <v>166</v>
      </c>
      <c r="I82" s="30"/>
      <c r="J82" s="30" t="s">
        <v>534</v>
      </c>
      <c r="K82" s="29"/>
      <c r="L82" s="30"/>
      <c r="M82" s="30"/>
      <c r="N82" s="30"/>
      <c r="O82" s="30"/>
      <c r="P82" s="30"/>
      <c r="Q82" s="30"/>
      <c r="R82" s="30"/>
      <c r="S82" s="30"/>
      <c r="T82" s="30"/>
      <c r="U82" s="29" t="s">
        <v>527</v>
      </c>
      <c r="V82" s="53" t="s">
        <v>484</v>
      </c>
      <c r="W82" s="30" t="n">
        <v>1</v>
      </c>
      <c r="X82" s="30" t="n">
        <v>1</v>
      </c>
      <c r="Y82" s="30" t="s">
        <v>535</v>
      </c>
      <c r="Z82" s="30"/>
      <c r="AA82" s="30"/>
      <c r="AB82" s="30"/>
      <c r="AC82" s="30"/>
      <c r="AD82" s="30"/>
      <c r="AE82" s="29" t="s">
        <v>536</v>
      </c>
      <c r="AF82" s="53" t="s">
        <v>484</v>
      </c>
      <c r="AG82" s="30" t="n">
        <v>1</v>
      </c>
      <c r="AH82" s="30" t="n">
        <v>2</v>
      </c>
      <c r="AI82" s="29" t="s">
        <v>423</v>
      </c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48"/>
      <c r="BO82" s="1"/>
      <c r="BP82" s="1"/>
      <c r="BQ82" s="1"/>
      <c r="BR82" s="1"/>
      <c r="BS82" s="1"/>
      <c r="BT82" s="1"/>
      <c r="BU82" s="1"/>
      <c r="BV82" s="1"/>
      <c r="BW82" s="1"/>
    </row>
    <row r="83" s="14" customFormat="true" ht="19.5" hidden="false" customHeight="true" outlineLevel="0" collapsed="false">
      <c r="B83" s="30" t="n">
        <v>33</v>
      </c>
      <c r="C83" s="28" t="s">
        <v>30</v>
      </c>
      <c r="D83" s="29" t="s">
        <v>479</v>
      </c>
      <c r="E83" s="30" t="s">
        <v>537</v>
      </c>
      <c r="F83" s="30" t="s">
        <v>537</v>
      </c>
      <c r="G83" s="30" t="s">
        <v>538</v>
      </c>
      <c r="H83" s="30" t="s">
        <v>166</v>
      </c>
      <c r="I83" s="30"/>
      <c r="J83" s="30" t="s">
        <v>539</v>
      </c>
      <c r="K83" s="29"/>
      <c r="L83" s="30"/>
      <c r="M83" s="30"/>
      <c r="N83" s="30"/>
      <c r="O83" s="30"/>
      <c r="P83" s="30"/>
      <c r="Q83" s="30"/>
      <c r="R83" s="30"/>
      <c r="S83" s="30"/>
      <c r="T83" s="30"/>
      <c r="U83" s="30" t="s">
        <v>48</v>
      </c>
      <c r="V83" s="53" t="s">
        <v>484</v>
      </c>
      <c r="W83" s="30" t="n">
        <v>1</v>
      </c>
      <c r="X83" s="30" t="n">
        <v>2</v>
      </c>
      <c r="Y83" s="30" t="s">
        <v>540</v>
      </c>
      <c r="Z83" s="30"/>
      <c r="AA83" s="30"/>
      <c r="AB83" s="30"/>
      <c r="AC83" s="30"/>
      <c r="AD83" s="30"/>
      <c r="AE83" s="30" t="s">
        <v>48</v>
      </c>
      <c r="AF83" s="53" t="s">
        <v>484</v>
      </c>
      <c r="AG83" s="30" t="n">
        <v>1</v>
      </c>
      <c r="AH83" s="30" t="n">
        <v>1</v>
      </c>
      <c r="AI83" s="30" t="s">
        <v>359</v>
      </c>
      <c r="AJ83" s="30"/>
      <c r="AK83" s="30"/>
      <c r="AL83" s="30"/>
      <c r="AM83" s="30"/>
      <c r="AN83" s="30"/>
      <c r="AO83" s="29" t="s">
        <v>48</v>
      </c>
      <c r="AP83" s="30"/>
      <c r="AQ83" s="30"/>
      <c r="AR83" s="30" t="n">
        <v>2</v>
      </c>
      <c r="AS83" s="30" t="s">
        <v>541</v>
      </c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48"/>
      <c r="BO83" s="1"/>
      <c r="BP83" s="1"/>
      <c r="BQ83" s="1"/>
      <c r="BR83" s="1"/>
      <c r="BS83" s="1"/>
      <c r="BT83" s="1"/>
      <c r="BU83" s="1"/>
      <c r="BV83" s="1"/>
      <c r="BW83" s="1"/>
    </row>
    <row r="84" s="14" customFormat="true" ht="19.5" hidden="false" customHeight="true" outlineLevel="0" collapsed="false">
      <c r="B84" s="30" t="n">
        <v>33</v>
      </c>
      <c r="C84" s="28" t="s">
        <v>30</v>
      </c>
      <c r="D84" s="29" t="s">
        <v>479</v>
      </c>
      <c r="E84" s="30" t="s">
        <v>542</v>
      </c>
      <c r="F84" s="30" t="s">
        <v>543</v>
      </c>
      <c r="G84" s="30" t="s">
        <v>544</v>
      </c>
      <c r="H84" s="30" t="s">
        <v>409</v>
      </c>
      <c r="I84" s="30" t="s">
        <v>545</v>
      </c>
      <c r="J84" s="30" t="s">
        <v>546</v>
      </c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 t="s">
        <v>37</v>
      </c>
      <c r="V84" s="53" t="s">
        <v>484</v>
      </c>
      <c r="W84" s="30" t="n">
        <v>1</v>
      </c>
      <c r="X84" s="30" t="n">
        <v>3</v>
      </c>
      <c r="Y84" s="30" t="n">
        <v>1000</v>
      </c>
      <c r="Z84" s="30"/>
      <c r="AA84" s="30"/>
      <c r="AB84" s="30"/>
      <c r="AC84" s="30"/>
      <c r="AD84" s="30"/>
      <c r="AE84" s="30"/>
      <c r="AF84" s="53" t="s">
        <v>484</v>
      </c>
      <c r="AG84" s="30"/>
      <c r="AH84" s="30"/>
      <c r="AI84" s="30"/>
      <c r="AJ84" s="30"/>
      <c r="AK84" s="30"/>
      <c r="AL84" s="30"/>
      <c r="AM84" s="30"/>
      <c r="AN84" s="30"/>
      <c r="AO84" s="30" t="s">
        <v>37</v>
      </c>
      <c r="AP84" s="30"/>
      <c r="AQ84" s="30" t="n">
        <v>1</v>
      </c>
      <c r="AR84" s="30" t="n">
        <v>3</v>
      </c>
      <c r="AS84" s="30" t="n">
        <v>200</v>
      </c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48"/>
      <c r="BO84" s="1"/>
      <c r="BP84" s="1"/>
      <c r="BQ84" s="1"/>
      <c r="BR84" s="1"/>
      <c r="BS84" s="1"/>
      <c r="BT84" s="1"/>
      <c r="BU84" s="1"/>
      <c r="BV84" s="1"/>
      <c r="BW84" s="1"/>
    </row>
    <row r="85" s="14" customFormat="true" ht="19.5" hidden="false" customHeight="true" outlineLevel="0" collapsed="false">
      <c r="B85" s="30" t="n">
        <v>33</v>
      </c>
      <c r="C85" s="28" t="s">
        <v>30</v>
      </c>
      <c r="D85" s="29" t="s">
        <v>479</v>
      </c>
      <c r="E85" s="30" t="s">
        <v>547</v>
      </c>
      <c r="F85" s="30" t="s">
        <v>547</v>
      </c>
      <c r="G85" s="29" t="s">
        <v>548</v>
      </c>
      <c r="H85" s="29" t="s">
        <v>549</v>
      </c>
      <c r="I85" s="29" t="s">
        <v>550</v>
      </c>
      <c r="J85" s="30" t="s">
        <v>551</v>
      </c>
      <c r="K85" s="29" t="s">
        <v>37</v>
      </c>
      <c r="L85" s="29"/>
      <c r="M85" s="30" t="n">
        <v>1</v>
      </c>
      <c r="N85" s="30" t="n">
        <v>1</v>
      </c>
      <c r="O85" s="30" t="s">
        <v>552</v>
      </c>
      <c r="P85" s="29" t="s">
        <v>60</v>
      </c>
      <c r="Q85" s="29"/>
      <c r="R85" s="29"/>
      <c r="S85" s="29"/>
      <c r="T85" s="30"/>
      <c r="U85" s="29" t="s">
        <v>37</v>
      </c>
      <c r="V85" s="53" t="s">
        <v>484</v>
      </c>
      <c r="W85" s="30" t="n">
        <v>1</v>
      </c>
      <c r="X85" s="30" t="n">
        <v>5</v>
      </c>
      <c r="Y85" s="29" t="s">
        <v>553</v>
      </c>
      <c r="Z85" s="29" t="s">
        <v>37</v>
      </c>
      <c r="AA85" s="29" t="s">
        <v>484</v>
      </c>
      <c r="AB85" s="30" t="n">
        <v>1</v>
      </c>
      <c r="AC85" s="30" t="n">
        <v>5</v>
      </c>
      <c r="AD85" s="29" t="s">
        <v>554</v>
      </c>
      <c r="AE85" s="29" t="s">
        <v>60</v>
      </c>
      <c r="AF85" s="53" t="s">
        <v>484</v>
      </c>
      <c r="AG85" s="30" t="n">
        <v>1</v>
      </c>
      <c r="AH85" s="30"/>
      <c r="AI85" s="29" t="s">
        <v>552</v>
      </c>
      <c r="AJ85" s="29" t="s">
        <v>60</v>
      </c>
      <c r="AK85" s="29"/>
      <c r="AL85" s="30"/>
      <c r="AM85" s="30"/>
      <c r="AN85" s="29" t="s">
        <v>46</v>
      </c>
      <c r="AO85" s="29" t="s">
        <v>37</v>
      </c>
      <c r="AP85" s="29" t="s">
        <v>484</v>
      </c>
      <c r="AQ85" s="30" t="n">
        <v>1</v>
      </c>
      <c r="AR85" s="30" t="n">
        <v>1</v>
      </c>
      <c r="AS85" s="30" t="s">
        <v>555</v>
      </c>
      <c r="AT85" s="29" t="s">
        <v>38</v>
      </c>
      <c r="AU85" s="29"/>
      <c r="AV85" s="30"/>
      <c r="AW85" s="30"/>
      <c r="AX85" s="29" t="s">
        <v>46</v>
      </c>
      <c r="AY85" s="29" t="s">
        <v>38</v>
      </c>
      <c r="AZ85" s="29"/>
      <c r="BA85" s="30"/>
      <c r="BB85" s="30"/>
      <c r="BC85" s="30"/>
      <c r="BD85" s="48"/>
      <c r="BO85" s="1"/>
      <c r="BP85" s="1"/>
      <c r="BQ85" s="1"/>
      <c r="BR85" s="1"/>
      <c r="BS85" s="1"/>
      <c r="BT85" s="1"/>
      <c r="BU85" s="1"/>
      <c r="BV85" s="1"/>
      <c r="BW85" s="1"/>
    </row>
    <row r="86" s="14" customFormat="true" ht="19.5" hidden="false" customHeight="true" outlineLevel="0" collapsed="false">
      <c r="B86" s="30" t="n">
        <v>33</v>
      </c>
      <c r="C86" s="28" t="s">
        <v>30</v>
      </c>
      <c r="D86" s="29" t="s">
        <v>479</v>
      </c>
      <c r="E86" s="30" t="s">
        <v>556</v>
      </c>
      <c r="F86" s="30" t="s">
        <v>556</v>
      </c>
      <c r="G86" s="30" t="s">
        <v>557</v>
      </c>
      <c r="H86" s="30" t="s">
        <v>549</v>
      </c>
      <c r="I86" s="30"/>
      <c r="J86" s="30" t="s">
        <v>558</v>
      </c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28" t="s">
        <v>559</v>
      </c>
      <c r="V86" s="53" t="s">
        <v>484</v>
      </c>
      <c r="W86" s="30" t="n">
        <v>1</v>
      </c>
      <c r="X86" s="30" t="n">
        <v>2</v>
      </c>
      <c r="Y86" s="28" t="s">
        <v>560</v>
      </c>
      <c r="Z86" s="28" t="s">
        <v>559</v>
      </c>
      <c r="AA86" s="28" t="s">
        <v>484</v>
      </c>
      <c r="AB86" s="30" t="n">
        <v>1</v>
      </c>
      <c r="AC86" s="30" t="n">
        <v>2</v>
      </c>
      <c r="AD86" s="28" t="s">
        <v>561</v>
      </c>
      <c r="AE86" s="28" t="s">
        <v>559</v>
      </c>
      <c r="AF86" s="53" t="s">
        <v>484</v>
      </c>
      <c r="AG86" s="30" t="n">
        <v>1</v>
      </c>
      <c r="AH86" s="30" t="n">
        <v>1</v>
      </c>
      <c r="AI86" s="28" t="s">
        <v>562</v>
      </c>
      <c r="AJ86" s="28" t="s">
        <v>60</v>
      </c>
      <c r="AK86" s="30"/>
      <c r="AL86" s="30" t="n">
        <v>1</v>
      </c>
      <c r="AM86" s="30" t="n">
        <v>1</v>
      </c>
      <c r="AN86" s="29" t="s">
        <v>563</v>
      </c>
      <c r="AO86" s="54" t="s">
        <v>37</v>
      </c>
      <c r="AP86" s="54" t="s">
        <v>484</v>
      </c>
      <c r="AQ86" s="54" t="n">
        <v>1</v>
      </c>
      <c r="AR86" s="54" t="n">
        <v>2</v>
      </c>
      <c r="AS86" s="54" t="s">
        <v>564</v>
      </c>
      <c r="AT86" s="28"/>
      <c r="AU86" s="30"/>
      <c r="AV86" s="30"/>
      <c r="AW86" s="30"/>
      <c r="AX86" s="30"/>
      <c r="AY86" s="29"/>
      <c r="AZ86" s="30"/>
      <c r="BA86" s="30"/>
      <c r="BB86" s="30"/>
      <c r="BC86" s="30"/>
      <c r="BD86" s="29" t="s">
        <v>565</v>
      </c>
      <c r="BO86" s="1"/>
      <c r="BP86" s="1"/>
      <c r="BQ86" s="1"/>
      <c r="BR86" s="1"/>
      <c r="BS86" s="1"/>
      <c r="BT86" s="1"/>
      <c r="BU86" s="1"/>
      <c r="BV86" s="1"/>
      <c r="BW86" s="1"/>
    </row>
    <row r="87" s="14" customFormat="true" ht="19.5" hidden="false" customHeight="true" outlineLevel="0" collapsed="false">
      <c r="B87" s="30" t="n">
        <v>33</v>
      </c>
      <c r="C87" s="28" t="s">
        <v>30</v>
      </c>
      <c r="D87" s="29" t="s">
        <v>479</v>
      </c>
      <c r="E87" s="30" t="s">
        <v>566</v>
      </c>
      <c r="F87" s="30" t="s">
        <v>566</v>
      </c>
      <c r="G87" s="41" t="s">
        <v>567</v>
      </c>
      <c r="H87" s="41" t="s">
        <v>568</v>
      </c>
      <c r="I87" s="41" t="s">
        <v>569</v>
      </c>
      <c r="J87" s="54" t="s">
        <v>570</v>
      </c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41" t="s">
        <v>37</v>
      </c>
      <c r="V87" s="53" t="s">
        <v>484</v>
      </c>
      <c r="W87" s="54" t="n">
        <v>1</v>
      </c>
      <c r="X87" s="54" t="n">
        <v>2</v>
      </c>
      <c r="Y87" s="41" t="s">
        <v>571</v>
      </c>
      <c r="Z87" s="30"/>
      <c r="AA87" s="30"/>
      <c r="AB87" s="30"/>
      <c r="AC87" s="30"/>
      <c r="AD87" s="30"/>
      <c r="AE87" s="29" t="s">
        <v>37</v>
      </c>
      <c r="AF87" s="53" t="s">
        <v>484</v>
      </c>
      <c r="AG87" s="30" t="n">
        <v>1</v>
      </c>
      <c r="AH87" s="30" t="n">
        <v>1</v>
      </c>
      <c r="AI87" s="29" t="s">
        <v>572</v>
      </c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48"/>
      <c r="BO87" s="1"/>
      <c r="BP87" s="1"/>
      <c r="BQ87" s="1"/>
      <c r="BR87" s="1"/>
      <c r="BS87" s="1"/>
      <c r="BT87" s="1"/>
      <c r="BU87" s="1"/>
      <c r="BV87" s="1"/>
      <c r="BW87" s="1"/>
    </row>
    <row r="88" s="14" customFormat="true" ht="19.5" hidden="false" customHeight="true" outlineLevel="0" collapsed="false">
      <c r="B88" s="30" t="n">
        <v>33</v>
      </c>
      <c r="C88" s="28" t="s">
        <v>30</v>
      </c>
      <c r="D88" s="29" t="s">
        <v>479</v>
      </c>
      <c r="E88" s="30" t="s">
        <v>573</v>
      </c>
      <c r="F88" s="30" t="s">
        <v>573</v>
      </c>
      <c r="G88" s="54" t="s">
        <v>574</v>
      </c>
      <c r="H88" s="54" t="s">
        <v>575</v>
      </c>
      <c r="I88" s="41" t="s">
        <v>576</v>
      </c>
      <c r="J88" s="54" t="s">
        <v>531</v>
      </c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41" t="s">
        <v>37</v>
      </c>
      <c r="V88" s="53" t="s">
        <v>484</v>
      </c>
      <c r="W88" s="54" t="n">
        <v>1</v>
      </c>
      <c r="X88" s="54" t="n">
        <v>1</v>
      </c>
      <c r="Y88" s="41" t="s">
        <v>510</v>
      </c>
      <c r="Z88" s="30"/>
      <c r="AA88" s="30"/>
      <c r="AB88" s="30"/>
      <c r="AC88" s="30"/>
      <c r="AD88" s="30"/>
      <c r="AE88" s="29" t="s">
        <v>37</v>
      </c>
      <c r="AF88" s="53" t="s">
        <v>484</v>
      </c>
      <c r="AG88" s="30" t="n">
        <v>1</v>
      </c>
      <c r="AH88" s="30" t="n">
        <v>1</v>
      </c>
      <c r="AI88" s="30" t="s">
        <v>577</v>
      </c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0"/>
      <c r="BC88" s="30"/>
      <c r="BD88" s="48"/>
      <c r="BO88" s="1"/>
      <c r="BP88" s="1"/>
      <c r="BQ88" s="1"/>
      <c r="BR88" s="1"/>
      <c r="BS88" s="1"/>
      <c r="BT88" s="1"/>
      <c r="BU88" s="1"/>
      <c r="BV88" s="1"/>
      <c r="BW88" s="1"/>
    </row>
    <row r="89" s="14" customFormat="true" ht="19.5" hidden="false" customHeight="true" outlineLevel="0" collapsed="false">
      <c r="B89" s="30" t="n">
        <v>33</v>
      </c>
      <c r="C89" s="28" t="s">
        <v>30</v>
      </c>
      <c r="D89" s="29" t="s">
        <v>479</v>
      </c>
      <c r="E89" s="30" t="s">
        <v>578</v>
      </c>
      <c r="F89" s="30" t="s">
        <v>578</v>
      </c>
      <c r="G89" s="29" t="s">
        <v>579</v>
      </c>
      <c r="H89" s="29" t="s">
        <v>549</v>
      </c>
      <c r="I89" s="29" t="s">
        <v>46</v>
      </c>
      <c r="J89" s="30" t="s">
        <v>580</v>
      </c>
      <c r="K89" s="29" t="s">
        <v>37</v>
      </c>
      <c r="L89" s="29" t="s">
        <v>484</v>
      </c>
      <c r="M89" s="30" t="n">
        <v>1</v>
      </c>
      <c r="N89" s="30" t="n">
        <v>2</v>
      </c>
      <c r="O89" s="30" t="s">
        <v>581</v>
      </c>
      <c r="P89" s="29" t="s">
        <v>38</v>
      </c>
      <c r="Q89" s="29"/>
      <c r="R89" s="29"/>
      <c r="S89" s="29"/>
      <c r="T89" s="30"/>
      <c r="U89" s="29" t="s">
        <v>37</v>
      </c>
      <c r="V89" s="29"/>
      <c r="W89" s="30" t="n">
        <v>1</v>
      </c>
      <c r="X89" s="30" t="n">
        <v>2</v>
      </c>
      <c r="Y89" s="29" t="n">
        <v>330</v>
      </c>
      <c r="Z89" s="29" t="s">
        <v>37</v>
      </c>
      <c r="AA89" s="29" t="s">
        <v>484</v>
      </c>
      <c r="AB89" s="30" t="n">
        <v>1</v>
      </c>
      <c r="AC89" s="30" t="n">
        <v>2</v>
      </c>
      <c r="AD89" s="29" t="s">
        <v>582</v>
      </c>
      <c r="AE89" s="29" t="s">
        <v>60</v>
      </c>
      <c r="AF89" s="53" t="s">
        <v>484</v>
      </c>
      <c r="AG89" s="30" t="n">
        <v>1</v>
      </c>
      <c r="AH89" s="30" t="n">
        <v>1</v>
      </c>
      <c r="AI89" s="29" t="s">
        <v>583</v>
      </c>
      <c r="AJ89" s="29" t="s">
        <v>38</v>
      </c>
      <c r="AK89" s="29"/>
      <c r="AL89" s="30"/>
      <c r="AM89" s="30"/>
      <c r="AN89" s="29" t="s">
        <v>46</v>
      </c>
      <c r="AO89" s="29" t="s">
        <v>37</v>
      </c>
      <c r="AP89" s="29" t="s">
        <v>484</v>
      </c>
      <c r="AQ89" s="30" t="n">
        <v>1</v>
      </c>
      <c r="AR89" s="30" t="n">
        <v>2</v>
      </c>
      <c r="AS89" s="30" t="s">
        <v>584</v>
      </c>
      <c r="AT89" s="29" t="s">
        <v>38</v>
      </c>
      <c r="AU89" s="29"/>
      <c r="AV89" s="30"/>
      <c r="AW89" s="30"/>
      <c r="AX89" s="29" t="s">
        <v>46</v>
      </c>
      <c r="AY89" s="29" t="s">
        <v>38</v>
      </c>
      <c r="AZ89" s="29"/>
      <c r="BA89" s="30"/>
      <c r="BB89" s="30"/>
      <c r="BC89" s="30"/>
      <c r="BD89" s="29"/>
      <c r="BO89" s="1"/>
      <c r="BP89" s="1"/>
      <c r="BQ89" s="1"/>
      <c r="BR89" s="1"/>
      <c r="BS89" s="1"/>
      <c r="BT89" s="1"/>
      <c r="BU89" s="1"/>
      <c r="BV89" s="1"/>
      <c r="BW89" s="1"/>
    </row>
    <row r="90" s="14" customFormat="true" ht="19.5" hidden="false" customHeight="true" outlineLevel="0" collapsed="false">
      <c r="B90" s="30" t="n">
        <v>33</v>
      </c>
      <c r="C90" s="28" t="s">
        <v>30</v>
      </c>
      <c r="D90" s="29" t="s">
        <v>479</v>
      </c>
      <c r="E90" s="28" t="s">
        <v>585</v>
      </c>
      <c r="F90" s="28" t="s">
        <v>586</v>
      </c>
      <c r="G90" s="28" t="s">
        <v>587</v>
      </c>
      <c r="H90" s="28" t="s">
        <v>409</v>
      </c>
      <c r="I90" s="30"/>
      <c r="J90" s="28" t="s">
        <v>588</v>
      </c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29" t="s">
        <v>37</v>
      </c>
      <c r="AF90" s="29" t="s">
        <v>484</v>
      </c>
      <c r="AG90" s="30" t="n">
        <v>7</v>
      </c>
      <c r="AH90" s="29" t="n">
        <v>1</v>
      </c>
      <c r="AI90" s="29" t="s">
        <v>589</v>
      </c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29" t="s">
        <v>60</v>
      </c>
      <c r="AU90" s="29" t="s">
        <v>590</v>
      </c>
      <c r="AV90" s="30" t="n">
        <v>1</v>
      </c>
      <c r="AW90" s="30" t="n">
        <v>1</v>
      </c>
      <c r="AX90" s="29" t="s">
        <v>591</v>
      </c>
      <c r="AY90" s="30"/>
      <c r="AZ90" s="30"/>
      <c r="BA90" s="30"/>
      <c r="BB90" s="30"/>
      <c r="BC90" s="30"/>
      <c r="BD90" s="48"/>
      <c r="BO90" s="1"/>
      <c r="BP90" s="1"/>
      <c r="BQ90" s="1"/>
      <c r="BR90" s="1"/>
      <c r="BS90" s="1"/>
      <c r="BT90" s="1"/>
      <c r="BU90" s="1"/>
      <c r="BV90" s="1"/>
      <c r="BW90" s="1"/>
    </row>
    <row r="91" s="14" customFormat="true" ht="19.5" hidden="false" customHeight="true" outlineLevel="0" collapsed="false">
      <c r="B91" s="30" t="n">
        <v>33</v>
      </c>
      <c r="C91" s="28" t="s">
        <v>30</v>
      </c>
      <c r="D91" s="29" t="s">
        <v>479</v>
      </c>
      <c r="E91" s="30" t="s">
        <v>592</v>
      </c>
      <c r="F91" s="29" t="s">
        <v>593</v>
      </c>
      <c r="G91" s="29" t="s">
        <v>594</v>
      </c>
      <c r="H91" s="29" t="s">
        <v>549</v>
      </c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29" t="s">
        <v>595</v>
      </c>
      <c r="AF91" s="29" t="s">
        <v>484</v>
      </c>
      <c r="AG91" s="30" t="n">
        <v>5</v>
      </c>
      <c r="AH91" s="30" t="s">
        <v>226</v>
      </c>
      <c r="AI91" s="29" t="s">
        <v>596</v>
      </c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  <c r="AV91" s="30"/>
      <c r="AW91" s="30"/>
      <c r="AX91" s="30"/>
      <c r="AY91" s="30"/>
      <c r="AZ91" s="30"/>
      <c r="BA91" s="30"/>
      <c r="BB91" s="30"/>
      <c r="BC91" s="30"/>
      <c r="BD91" s="48"/>
      <c r="BO91" s="1"/>
      <c r="BP91" s="1"/>
      <c r="BQ91" s="1"/>
      <c r="BR91" s="1"/>
      <c r="BS91" s="1"/>
      <c r="BT91" s="1"/>
      <c r="BU91" s="1"/>
      <c r="BV91" s="1"/>
      <c r="BW91" s="1"/>
    </row>
    <row r="92" s="14" customFormat="true" ht="19.5" hidden="false" customHeight="true" outlineLevel="0" collapsed="false">
      <c r="B92" s="30" t="n">
        <v>33</v>
      </c>
      <c r="C92" s="28" t="s">
        <v>30</v>
      </c>
      <c r="D92" s="29" t="s">
        <v>479</v>
      </c>
      <c r="E92" s="30" t="s">
        <v>592</v>
      </c>
      <c r="F92" s="30" t="s">
        <v>593</v>
      </c>
      <c r="G92" s="30" t="s">
        <v>597</v>
      </c>
      <c r="H92" s="30" t="s">
        <v>549</v>
      </c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29" t="s">
        <v>484</v>
      </c>
      <c r="AG92" s="30" t="n">
        <v>1</v>
      </c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48"/>
      <c r="BO92" s="1"/>
      <c r="BP92" s="1"/>
      <c r="BQ92" s="1"/>
      <c r="BR92" s="1"/>
      <c r="BS92" s="1"/>
      <c r="BT92" s="1"/>
      <c r="BU92" s="1"/>
      <c r="BV92" s="1"/>
      <c r="BW92" s="1"/>
    </row>
    <row r="93" s="14" customFormat="true" ht="19.5" hidden="false" customHeight="true" outlineLevel="0" collapsed="false">
      <c r="B93" s="30" t="n">
        <v>33</v>
      </c>
      <c r="C93" s="28" t="s">
        <v>30</v>
      </c>
      <c r="D93" s="29" t="s">
        <v>479</v>
      </c>
      <c r="E93" s="30" t="s">
        <v>592</v>
      </c>
      <c r="F93" s="30" t="s">
        <v>598</v>
      </c>
      <c r="G93" s="30" t="s">
        <v>599</v>
      </c>
      <c r="H93" s="30" t="s">
        <v>549</v>
      </c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29" t="s">
        <v>484</v>
      </c>
      <c r="AG93" s="30" t="n">
        <v>1</v>
      </c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48"/>
      <c r="BO93" s="1"/>
      <c r="BP93" s="1"/>
      <c r="BQ93" s="1"/>
      <c r="BR93" s="1"/>
      <c r="BS93" s="1"/>
      <c r="BT93" s="1"/>
      <c r="BU93" s="1"/>
      <c r="BV93" s="1"/>
      <c r="BW93" s="1"/>
    </row>
    <row r="94" s="14" customFormat="true" ht="19.5" hidden="false" customHeight="true" outlineLevel="0" collapsed="false">
      <c r="B94" s="30" t="n">
        <v>33</v>
      </c>
      <c r="C94" s="28" t="s">
        <v>30</v>
      </c>
      <c r="D94" s="29" t="s">
        <v>479</v>
      </c>
      <c r="E94" s="30" t="s">
        <v>592</v>
      </c>
      <c r="F94" s="30" t="s">
        <v>600</v>
      </c>
      <c r="G94" s="30" t="s">
        <v>506</v>
      </c>
      <c r="H94" s="30" t="s">
        <v>549</v>
      </c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29" t="s">
        <v>484</v>
      </c>
      <c r="AG94" s="30" t="n">
        <v>1</v>
      </c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48"/>
      <c r="BO94" s="1"/>
      <c r="BP94" s="1"/>
      <c r="BQ94" s="1"/>
      <c r="BR94" s="1"/>
      <c r="BS94" s="1"/>
      <c r="BT94" s="1"/>
      <c r="BU94" s="1"/>
      <c r="BV94" s="1"/>
      <c r="BW94" s="1"/>
    </row>
    <row r="95" s="14" customFormat="true" ht="19.5" hidden="false" customHeight="true" outlineLevel="0" collapsed="false">
      <c r="B95" s="30" t="n">
        <v>33</v>
      </c>
      <c r="C95" s="28" t="s">
        <v>30</v>
      </c>
      <c r="D95" s="29" t="s">
        <v>479</v>
      </c>
      <c r="E95" s="30" t="s">
        <v>592</v>
      </c>
      <c r="F95" s="30" t="s">
        <v>601</v>
      </c>
      <c r="G95" s="30" t="s">
        <v>602</v>
      </c>
      <c r="H95" s="30" t="s">
        <v>549</v>
      </c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29" t="s">
        <v>484</v>
      </c>
      <c r="AG95" s="30" t="n">
        <v>1</v>
      </c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48"/>
      <c r="BO95" s="1"/>
      <c r="BP95" s="1"/>
      <c r="BQ95" s="1"/>
      <c r="BR95" s="1"/>
      <c r="BS95" s="1"/>
      <c r="BT95" s="1"/>
      <c r="BU95" s="1"/>
      <c r="BV95" s="1"/>
      <c r="BW95" s="1"/>
    </row>
    <row r="96" s="14" customFormat="true" ht="19.5" hidden="false" customHeight="true" outlineLevel="0" collapsed="false">
      <c r="B96" s="30" t="n">
        <v>33</v>
      </c>
      <c r="C96" s="28" t="s">
        <v>30</v>
      </c>
      <c r="D96" s="29" t="s">
        <v>479</v>
      </c>
      <c r="E96" s="30" t="s">
        <v>603</v>
      </c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  <c r="AA96" s="30"/>
      <c r="AB96" s="30"/>
      <c r="AC96" s="30"/>
      <c r="AD96" s="30"/>
      <c r="AE96" s="29" t="s">
        <v>37</v>
      </c>
      <c r="AF96" s="29" t="s">
        <v>484</v>
      </c>
      <c r="AG96" s="30" t="n">
        <v>2</v>
      </c>
      <c r="AH96" s="30" t="n">
        <v>1</v>
      </c>
      <c r="AI96" s="29" t="s">
        <v>604</v>
      </c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  <c r="AX96" s="30"/>
      <c r="AY96" s="30"/>
      <c r="AZ96" s="30"/>
      <c r="BA96" s="30"/>
      <c r="BB96" s="30"/>
      <c r="BC96" s="30"/>
      <c r="BD96" s="48"/>
      <c r="BO96" s="1"/>
      <c r="BP96" s="1"/>
      <c r="BQ96" s="1"/>
      <c r="BR96" s="1"/>
      <c r="BS96" s="1"/>
      <c r="BT96" s="1"/>
      <c r="BU96" s="1"/>
      <c r="BV96" s="1"/>
      <c r="BW96" s="1"/>
    </row>
    <row r="97" s="14" customFormat="true" ht="19.5" hidden="false" customHeight="true" outlineLevel="0" collapsed="false">
      <c r="B97" s="30" t="n">
        <v>47</v>
      </c>
      <c r="C97" s="28" t="s">
        <v>30</v>
      </c>
      <c r="D97" s="29" t="s">
        <v>479</v>
      </c>
      <c r="E97" s="30" t="s">
        <v>605</v>
      </c>
      <c r="F97" s="29" t="s">
        <v>606</v>
      </c>
      <c r="G97" s="29" t="s">
        <v>607</v>
      </c>
      <c r="H97" s="29" t="s">
        <v>469</v>
      </c>
      <c r="I97" s="29" t="s">
        <v>46</v>
      </c>
      <c r="J97" s="28" t="s">
        <v>608</v>
      </c>
      <c r="K97" s="29"/>
      <c r="L97" s="29"/>
      <c r="M97" s="30"/>
      <c r="N97" s="30"/>
      <c r="O97" s="30"/>
      <c r="P97" s="29" t="s">
        <v>38</v>
      </c>
      <c r="Q97" s="29"/>
      <c r="R97" s="29"/>
      <c r="S97" s="29"/>
      <c r="T97" s="30"/>
      <c r="U97" s="29" t="s">
        <v>104</v>
      </c>
      <c r="V97" s="29" t="s">
        <v>484</v>
      </c>
      <c r="W97" s="30" t="n">
        <v>1</v>
      </c>
      <c r="X97" s="30" t="n">
        <v>0.5</v>
      </c>
      <c r="Y97" s="29" t="s">
        <v>609</v>
      </c>
      <c r="Z97" s="29" t="s">
        <v>104</v>
      </c>
      <c r="AA97" s="29" t="s">
        <v>484</v>
      </c>
      <c r="AB97" s="30" t="n">
        <v>1</v>
      </c>
      <c r="AC97" s="30" t="n">
        <v>0.5</v>
      </c>
      <c r="AD97" s="29" t="s">
        <v>610</v>
      </c>
      <c r="AE97" s="29" t="s">
        <v>104</v>
      </c>
      <c r="AF97" s="29" t="s">
        <v>484</v>
      </c>
      <c r="AG97" s="30"/>
      <c r="AH97" s="30" t="n">
        <v>0.5</v>
      </c>
      <c r="AI97" s="29" t="n">
        <v>50</v>
      </c>
      <c r="AJ97" s="29" t="s">
        <v>38</v>
      </c>
      <c r="AK97" s="29"/>
      <c r="AL97" s="30"/>
      <c r="AM97" s="30"/>
      <c r="AN97" s="29" t="s">
        <v>46</v>
      </c>
      <c r="AO97" s="29" t="s">
        <v>38</v>
      </c>
      <c r="AP97" s="29"/>
      <c r="AQ97" s="30"/>
      <c r="AR97" s="30"/>
      <c r="AS97" s="30"/>
      <c r="AT97" s="29" t="s">
        <v>228</v>
      </c>
      <c r="AU97" s="29"/>
      <c r="AV97" s="30"/>
      <c r="AW97" s="30"/>
      <c r="AX97" s="29" t="s">
        <v>46</v>
      </c>
      <c r="AY97" s="29" t="s">
        <v>38</v>
      </c>
      <c r="AZ97" s="29"/>
      <c r="BA97" s="30"/>
      <c r="BB97" s="30"/>
      <c r="BC97" s="30"/>
      <c r="BD97" s="29"/>
      <c r="BO97" s="1"/>
      <c r="BP97" s="1"/>
      <c r="BQ97" s="1"/>
      <c r="BR97" s="1"/>
      <c r="BS97" s="1"/>
      <c r="BT97" s="1"/>
      <c r="BU97" s="1"/>
      <c r="BV97" s="1"/>
      <c r="BW97" s="1"/>
    </row>
    <row r="98" s="14" customFormat="true" ht="19.5" hidden="false" customHeight="true" outlineLevel="0" collapsed="false">
      <c r="B98" s="30" t="n">
        <v>64</v>
      </c>
      <c r="C98" s="28" t="s">
        <v>30</v>
      </c>
      <c r="D98" s="29" t="s">
        <v>479</v>
      </c>
      <c r="E98" s="30" t="s">
        <v>611</v>
      </c>
      <c r="F98" s="30" t="s">
        <v>612</v>
      </c>
      <c r="G98" s="30" t="s">
        <v>613</v>
      </c>
      <c r="H98" s="30" t="s">
        <v>614</v>
      </c>
      <c r="I98" s="30"/>
      <c r="J98" s="30" t="s">
        <v>615</v>
      </c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29" t="s">
        <v>104</v>
      </c>
      <c r="V98" s="29" t="s">
        <v>484</v>
      </c>
      <c r="W98" s="30" t="n">
        <v>1</v>
      </c>
      <c r="X98" s="30" t="n">
        <v>1</v>
      </c>
      <c r="Y98" s="29" t="s">
        <v>616</v>
      </c>
      <c r="Z98" s="30"/>
      <c r="AA98" s="30"/>
      <c r="AB98" s="30"/>
      <c r="AC98" s="30"/>
      <c r="AD98" s="30"/>
      <c r="AE98" s="30"/>
      <c r="AF98" s="29" t="s">
        <v>484</v>
      </c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48"/>
      <c r="BO98" s="1"/>
      <c r="BP98" s="1"/>
      <c r="BQ98" s="1"/>
      <c r="BR98" s="1"/>
      <c r="BS98" s="1"/>
      <c r="BT98" s="1"/>
      <c r="BU98" s="1"/>
      <c r="BV98" s="1"/>
      <c r="BW98" s="1"/>
    </row>
    <row r="99" s="14" customFormat="true" ht="19.5" hidden="false" customHeight="true" outlineLevel="0" collapsed="false">
      <c r="B99" s="30" t="n">
        <v>33</v>
      </c>
      <c r="C99" s="28" t="s">
        <v>30</v>
      </c>
      <c r="D99" s="29" t="s">
        <v>479</v>
      </c>
      <c r="E99" s="30" t="s">
        <v>617</v>
      </c>
      <c r="F99" s="28" t="s">
        <v>618</v>
      </c>
      <c r="G99" s="28" t="s">
        <v>619</v>
      </c>
      <c r="H99" s="28" t="s">
        <v>166</v>
      </c>
      <c r="I99" s="30"/>
      <c r="J99" s="30" t="s">
        <v>620</v>
      </c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28" t="s">
        <v>228</v>
      </c>
      <c r="AF99" s="29" t="s">
        <v>484</v>
      </c>
      <c r="AG99" s="30" t="n">
        <v>1</v>
      </c>
      <c r="AH99" s="30" t="n">
        <v>1</v>
      </c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48"/>
      <c r="BO99" s="1"/>
      <c r="BP99" s="1"/>
      <c r="BQ99" s="1"/>
      <c r="BR99" s="1"/>
      <c r="BS99" s="1"/>
      <c r="BT99" s="1"/>
      <c r="BU99" s="1"/>
      <c r="BV99" s="1"/>
      <c r="BW99" s="1"/>
    </row>
    <row r="100" s="14" customFormat="true" ht="19.5" hidden="false" customHeight="true" outlineLevel="0" collapsed="false">
      <c r="B100" s="30" t="n">
        <v>33</v>
      </c>
      <c r="C100" s="28" t="s">
        <v>30</v>
      </c>
      <c r="D100" s="29" t="s">
        <v>479</v>
      </c>
      <c r="E100" s="30" t="s">
        <v>617</v>
      </c>
      <c r="F100" s="28" t="s">
        <v>621</v>
      </c>
      <c r="G100" s="28" t="s">
        <v>622</v>
      </c>
      <c r="H100" s="28" t="s">
        <v>166</v>
      </c>
      <c r="I100" s="30"/>
      <c r="J100" s="30" t="s">
        <v>623</v>
      </c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28" t="s">
        <v>228</v>
      </c>
      <c r="AF100" s="29" t="s">
        <v>484</v>
      </c>
      <c r="AG100" s="30" t="n">
        <v>1</v>
      </c>
      <c r="AH100" s="30" t="n">
        <v>1</v>
      </c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  <c r="AX100" s="30"/>
      <c r="AY100" s="30"/>
      <c r="AZ100" s="30"/>
      <c r="BA100" s="30"/>
      <c r="BB100" s="30"/>
      <c r="BC100" s="30"/>
      <c r="BD100" s="48"/>
      <c r="BO100" s="1"/>
      <c r="BP100" s="1"/>
      <c r="BQ100" s="1"/>
      <c r="BR100" s="1"/>
      <c r="BS100" s="1"/>
      <c r="BT100" s="1"/>
      <c r="BU100" s="1"/>
      <c r="BV100" s="1"/>
      <c r="BW100" s="1"/>
    </row>
    <row r="101" s="14" customFormat="true" ht="19.5" hidden="false" customHeight="true" outlineLevel="0" collapsed="false">
      <c r="B101" s="30" t="n">
        <v>33</v>
      </c>
      <c r="C101" s="28" t="s">
        <v>30</v>
      </c>
      <c r="D101" s="29" t="s">
        <v>479</v>
      </c>
      <c r="E101" s="30" t="s">
        <v>617</v>
      </c>
      <c r="F101" s="28" t="s">
        <v>624</v>
      </c>
      <c r="G101" s="28" t="s">
        <v>625</v>
      </c>
      <c r="H101" s="28" t="s">
        <v>166</v>
      </c>
      <c r="I101" s="30"/>
      <c r="J101" s="30" t="s">
        <v>626</v>
      </c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28" t="s">
        <v>228</v>
      </c>
      <c r="AF101" s="29" t="s">
        <v>484</v>
      </c>
      <c r="AG101" s="30" t="n">
        <v>1</v>
      </c>
      <c r="AH101" s="30" t="n">
        <v>1</v>
      </c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  <c r="AX101" s="30"/>
      <c r="AY101" s="30"/>
      <c r="AZ101" s="30"/>
      <c r="BA101" s="30"/>
      <c r="BB101" s="30"/>
      <c r="BC101" s="30"/>
      <c r="BD101" s="48"/>
      <c r="BO101" s="1"/>
      <c r="BP101" s="1"/>
      <c r="BQ101" s="1"/>
      <c r="BR101" s="1"/>
      <c r="BS101" s="1"/>
      <c r="BT101" s="1"/>
      <c r="BU101" s="1"/>
      <c r="BV101" s="1"/>
      <c r="BW101" s="1"/>
    </row>
    <row r="102" s="14" customFormat="true" ht="30.75" hidden="false" customHeight="true" outlineLevel="0" collapsed="false">
      <c r="B102" s="30" t="n">
        <v>86</v>
      </c>
      <c r="C102" s="30" t="s">
        <v>52</v>
      </c>
      <c r="D102" s="48" t="s">
        <v>627</v>
      </c>
      <c r="E102" s="48" t="s">
        <v>628</v>
      </c>
      <c r="F102" s="48" t="s">
        <v>629</v>
      </c>
      <c r="G102" s="48" t="s">
        <v>630</v>
      </c>
      <c r="H102" s="48" t="s">
        <v>210</v>
      </c>
      <c r="I102" s="48" t="s">
        <v>46</v>
      </c>
      <c r="J102" s="30" t="s">
        <v>201</v>
      </c>
      <c r="K102" s="48" t="s">
        <v>559</v>
      </c>
      <c r="L102" s="29" t="s">
        <v>631</v>
      </c>
      <c r="M102" s="30" t="n">
        <v>1</v>
      </c>
      <c r="N102" s="30"/>
      <c r="O102" s="30"/>
      <c r="P102" s="48" t="s">
        <v>38</v>
      </c>
      <c r="Q102" s="48"/>
      <c r="R102" s="48"/>
      <c r="S102" s="48"/>
      <c r="T102" s="30"/>
      <c r="U102" s="48" t="s">
        <v>37</v>
      </c>
      <c r="V102" s="49" t="n">
        <v>47189</v>
      </c>
      <c r="W102" s="30" t="n">
        <v>1</v>
      </c>
      <c r="X102" s="30" t="s">
        <v>632</v>
      </c>
      <c r="Y102" s="48" t="s">
        <v>633</v>
      </c>
      <c r="Z102" s="48" t="s">
        <v>38</v>
      </c>
      <c r="AA102" s="48"/>
      <c r="AB102" s="30"/>
      <c r="AC102" s="30"/>
      <c r="AD102" s="48" t="s">
        <v>46</v>
      </c>
      <c r="AE102" s="48" t="s">
        <v>60</v>
      </c>
      <c r="AF102" s="29" t="s">
        <v>631</v>
      </c>
      <c r="AG102" s="30" t="n">
        <v>1</v>
      </c>
      <c r="AH102" s="30"/>
      <c r="AI102" s="48" t="s">
        <v>634</v>
      </c>
      <c r="AJ102" s="48" t="s">
        <v>38</v>
      </c>
      <c r="AK102" s="48"/>
      <c r="AL102" s="30"/>
      <c r="AM102" s="30"/>
      <c r="AN102" s="48" t="s">
        <v>46</v>
      </c>
      <c r="AO102" s="48" t="s">
        <v>60</v>
      </c>
      <c r="AP102" s="29" t="s">
        <v>631</v>
      </c>
      <c r="AQ102" s="30" t="n">
        <v>1</v>
      </c>
      <c r="AR102" s="30"/>
      <c r="AS102" s="30" t="s">
        <v>635</v>
      </c>
      <c r="AT102" s="48" t="s">
        <v>60</v>
      </c>
      <c r="AU102" s="29" t="s">
        <v>631</v>
      </c>
      <c r="AV102" s="30" t="n">
        <v>1</v>
      </c>
      <c r="AW102" s="30"/>
      <c r="AX102" s="29" t="s">
        <v>636</v>
      </c>
      <c r="AY102" s="48" t="s">
        <v>38</v>
      </c>
      <c r="AZ102" s="48"/>
      <c r="BA102" s="30"/>
      <c r="BB102" s="30"/>
      <c r="BC102" s="30"/>
      <c r="BD102" s="29" t="s">
        <v>637</v>
      </c>
      <c r="BO102" s="1"/>
      <c r="BP102" s="1"/>
      <c r="BQ102" s="1"/>
      <c r="BR102" s="1"/>
      <c r="BS102" s="1"/>
      <c r="BT102" s="1"/>
      <c r="BU102" s="1"/>
      <c r="BV102" s="1"/>
      <c r="BW102" s="1"/>
    </row>
    <row r="103" s="14" customFormat="true" ht="19.5" hidden="false" customHeight="true" outlineLevel="0" collapsed="false">
      <c r="B103" s="30" t="n">
        <v>86</v>
      </c>
      <c r="C103" s="30" t="s">
        <v>52</v>
      </c>
      <c r="D103" s="48" t="s">
        <v>627</v>
      </c>
      <c r="E103" s="48" t="s">
        <v>628</v>
      </c>
      <c r="F103" s="30" t="s">
        <v>638</v>
      </c>
      <c r="G103" s="30" t="s">
        <v>639</v>
      </c>
      <c r="H103" s="48" t="s">
        <v>210</v>
      </c>
      <c r="I103" s="30"/>
      <c r="J103" s="30" t="s">
        <v>201</v>
      </c>
      <c r="K103" s="48" t="s">
        <v>559</v>
      </c>
      <c r="L103" s="29" t="s">
        <v>631</v>
      </c>
      <c r="M103" s="30" t="n">
        <v>1</v>
      </c>
      <c r="N103" s="30"/>
      <c r="O103" s="30"/>
      <c r="P103" s="30"/>
      <c r="Q103" s="30"/>
      <c r="R103" s="30"/>
      <c r="S103" s="30"/>
      <c r="T103" s="30"/>
      <c r="U103" s="48" t="s">
        <v>37</v>
      </c>
      <c r="V103" s="49" t="n">
        <v>47189</v>
      </c>
      <c r="W103" s="30" t="n">
        <v>1</v>
      </c>
      <c r="X103" s="30" t="s">
        <v>632</v>
      </c>
      <c r="Y103" s="30" t="s">
        <v>640</v>
      </c>
      <c r="Z103" s="30"/>
      <c r="AA103" s="30"/>
      <c r="AB103" s="30"/>
      <c r="AC103" s="30"/>
      <c r="AD103" s="30"/>
      <c r="AE103" s="48" t="s">
        <v>60</v>
      </c>
      <c r="AF103" s="29" t="s">
        <v>631</v>
      </c>
      <c r="AG103" s="30" t="n">
        <v>1</v>
      </c>
      <c r="AH103" s="30"/>
      <c r="AI103" s="30" t="s">
        <v>634</v>
      </c>
      <c r="AJ103" s="30"/>
      <c r="AK103" s="30"/>
      <c r="AL103" s="30"/>
      <c r="AM103" s="30"/>
      <c r="AN103" s="30"/>
      <c r="AO103" s="48" t="s">
        <v>60</v>
      </c>
      <c r="AP103" s="29" t="s">
        <v>631</v>
      </c>
      <c r="AQ103" s="30" t="n">
        <v>1</v>
      </c>
      <c r="AR103" s="30"/>
      <c r="AS103" s="30" t="s">
        <v>635</v>
      </c>
      <c r="AT103" s="48" t="s">
        <v>60</v>
      </c>
      <c r="AU103" s="29" t="s">
        <v>631</v>
      </c>
      <c r="AV103" s="30" t="n">
        <v>1</v>
      </c>
      <c r="AW103" s="30"/>
      <c r="AX103" s="29"/>
      <c r="AY103" s="30"/>
      <c r="AZ103" s="30"/>
      <c r="BA103" s="30"/>
      <c r="BB103" s="30"/>
      <c r="BC103" s="30"/>
      <c r="BD103" s="29"/>
      <c r="BO103" s="1"/>
      <c r="BP103" s="1"/>
      <c r="BQ103" s="1"/>
      <c r="BR103" s="1"/>
      <c r="BS103" s="1"/>
      <c r="BT103" s="1"/>
      <c r="BU103" s="1"/>
      <c r="BV103" s="1"/>
      <c r="BW103" s="1"/>
    </row>
    <row r="104" s="14" customFormat="true" ht="19.5" hidden="false" customHeight="true" outlineLevel="0" collapsed="false">
      <c r="B104" s="30" t="n">
        <v>86</v>
      </c>
      <c r="C104" s="30" t="s">
        <v>52</v>
      </c>
      <c r="D104" s="48" t="s">
        <v>627</v>
      </c>
      <c r="E104" s="48" t="s">
        <v>628</v>
      </c>
      <c r="F104" s="30" t="s">
        <v>638</v>
      </c>
      <c r="G104" s="30" t="s">
        <v>639</v>
      </c>
      <c r="H104" s="48" t="s">
        <v>210</v>
      </c>
      <c r="I104" s="30"/>
      <c r="J104" s="30" t="s">
        <v>201</v>
      </c>
      <c r="K104" s="28" t="s">
        <v>559</v>
      </c>
      <c r="L104" s="29" t="s">
        <v>631</v>
      </c>
      <c r="M104" s="30" t="n">
        <v>1</v>
      </c>
      <c r="N104" s="30"/>
      <c r="O104" s="28" t="s">
        <v>641</v>
      </c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29" t="s">
        <v>642</v>
      </c>
      <c r="BO104" s="1"/>
      <c r="BP104" s="1"/>
      <c r="BQ104" s="1"/>
      <c r="BR104" s="1"/>
      <c r="BS104" s="1"/>
      <c r="BT104" s="1"/>
      <c r="BU104" s="1"/>
      <c r="BV104" s="1"/>
      <c r="BW104" s="1"/>
    </row>
    <row r="105" s="14" customFormat="true" ht="28.5" hidden="false" customHeight="true" outlineLevel="0" collapsed="false">
      <c r="B105" s="30" t="n">
        <v>86</v>
      </c>
      <c r="C105" s="30" t="s">
        <v>52</v>
      </c>
      <c r="D105" s="48" t="s">
        <v>627</v>
      </c>
      <c r="E105" s="48" t="s">
        <v>628</v>
      </c>
      <c r="F105" s="30" t="s">
        <v>629</v>
      </c>
      <c r="G105" s="48" t="s">
        <v>630</v>
      </c>
      <c r="H105" s="48" t="s">
        <v>210</v>
      </c>
      <c r="I105" s="30"/>
      <c r="J105" s="30" t="s">
        <v>201</v>
      </c>
      <c r="K105" s="28" t="s">
        <v>559</v>
      </c>
      <c r="L105" s="29" t="s">
        <v>631</v>
      </c>
      <c r="M105" s="30" t="n">
        <v>1</v>
      </c>
      <c r="N105" s="30"/>
      <c r="O105" s="28" t="s">
        <v>643</v>
      </c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29"/>
      <c r="BO105" s="1"/>
      <c r="BP105" s="1"/>
      <c r="BQ105" s="1"/>
      <c r="BR105" s="1"/>
      <c r="BS105" s="1"/>
      <c r="BT105" s="1"/>
      <c r="BU105" s="1"/>
      <c r="BV105" s="1"/>
      <c r="BW105" s="1"/>
    </row>
    <row r="106" s="14" customFormat="true" ht="19.5" hidden="false" customHeight="true" outlineLevel="0" collapsed="false">
      <c r="B106" s="30" t="n">
        <v>86</v>
      </c>
      <c r="C106" s="30" t="s">
        <v>52</v>
      </c>
      <c r="D106" s="48" t="s">
        <v>627</v>
      </c>
      <c r="E106" s="48" t="s">
        <v>628</v>
      </c>
      <c r="F106" s="30" t="s">
        <v>644</v>
      </c>
      <c r="G106" s="28" t="s">
        <v>645</v>
      </c>
      <c r="H106" s="48" t="s">
        <v>210</v>
      </c>
      <c r="I106" s="30"/>
      <c r="J106" s="30" t="s">
        <v>201</v>
      </c>
      <c r="K106" s="28" t="s">
        <v>559</v>
      </c>
      <c r="L106" s="29" t="s">
        <v>631</v>
      </c>
      <c r="M106" s="30" t="n">
        <v>1</v>
      </c>
      <c r="N106" s="30"/>
      <c r="O106" s="28" t="s">
        <v>646</v>
      </c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29"/>
      <c r="BO106" s="1"/>
      <c r="BP106" s="1"/>
      <c r="BQ106" s="1"/>
      <c r="BR106" s="1"/>
      <c r="BS106" s="1"/>
      <c r="BT106" s="1"/>
      <c r="BU106" s="1"/>
      <c r="BV106" s="1"/>
      <c r="BW106" s="1"/>
    </row>
    <row r="107" s="14" customFormat="true" ht="19.5" hidden="false" customHeight="true" outlineLevel="0" collapsed="false">
      <c r="B107" s="30" t="n">
        <v>86</v>
      </c>
      <c r="C107" s="30" t="s">
        <v>52</v>
      </c>
      <c r="D107" s="48" t="s">
        <v>627</v>
      </c>
      <c r="E107" s="48" t="s">
        <v>628</v>
      </c>
      <c r="F107" s="30" t="s">
        <v>647</v>
      </c>
      <c r="G107" s="28" t="s">
        <v>648</v>
      </c>
      <c r="H107" s="48" t="s">
        <v>210</v>
      </c>
      <c r="I107" s="30"/>
      <c r="J107" s="30" t="s">
        <v>201</v>
      </c>
      <c r="K107" s="28" t="s">
        <v>559</v>
      </c>
      <c r="L107" s="29" t="s">
        <v>631</v>
      </c>
      <c r="M107" s="30" t="n">
        <v>1</v>
      </c>
      <c r="N107" s="30"/>
      <c r="O107" s="28" t="s">
        <v>649</v>
      </c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29"/>
      <c r="BO107" s="1"/>
      <c r="BP107" s="1"/>
      <c r="BQ107" s="1"/>
      <c r="BR107" s="1"/>
      <c r="BS107" s="1"/>
      <c r="BT107" s="1"/>
      <c r="BU107" s="1"/>
      <c r="BV107" s="1"/>
      <c r="BW107" s="1"/>
    </row>
    <row r="108" s="14" customFormat="true" ht="19.5" hidden="false" customHeight="true" outlineLevel="0" collapsed="false">
      <c r="B108" s="30" t="n">
        <v>86</v>
      </c>
      <c r="C108" s="30" t="s">
        <v>52</v>
      </c>
      <c r="D108" s="48" t="s">
        <v>627</v>
      </c>
      <c r="E108" s="48" t="s">
        <v>628</v>
      </c>
      <c r="F108" s="30" t="s">
        <v>650</v>
      </c>
      <c r="G108" s="28" t="s">
        <v>651</v>
      </c>
      <c r="H108" s="48" t="s">
        <v>210</v>
      </c>
      <c r="I108" s="30"/>
      <c r="J108" s="30" t="s">
        <v>201</v>
      </c>
      <c r="K108" s="28" t="s">
        <v>559</v>
      </c>
      <c r="L108" s="29" t="s">
        <v>631</v>
      </c>
      <c r="M108" s="30" t="n">
        <v>1</v>
      </c>
      <c r="N108" s="30"/>
      <c r="O108" s="28" t="s">
        <v>652</v>
      </c>
      <c r="P108" s="30"/>
      <c r="Q108" s="30"/>
      <c r="R108" s="30"/>
      <c r="S108" s="30"/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  <c r="AV108" s="30"/>
      <c r="AW108" s="30"/>
      <c r="AX108" s="30"/>
      <c r="AY108" s="30"/>
      <c r="AZ108" s="30"/>
      <c r="BA108" s="30"/>
      <c r="BB108" s="30"/>
      <c r="BC108" s="30"/>
      <c r="BD108" s="29"/>
      <c r="BO108" s="1"/>
      <c r="BP108" s="1"/>
      <c r="BQ108" s="1"/>
      <c r="BR108" s="1"/>
      <c r="BS108" s="1"/>
      <c r="BT108" s="1"/>
      <c r="BU108" s="1"/>
      <c r="BV108" s="1"/>
      <c r="BW108" s="1"/>
    </row>
    <row r="109" s="14" customFormat="true" ht="19.5" hidden="false" customHeight="true" outlineLevel="0" collapsed="false">
      <c r="B109" s="30" t="n">
        <v>86</v>
      </c>
      <c r="C109" s="30" t="s">
        <v>52</v>
      </c>
      <c r="D109" s="48" t="s">
        <v>627</v>
      </c>
      <c r="E109" s="48" t="s">
        <v>628</v>
      </c>
      <c r="F109" s="30" t="s">
        <v>653</v>
      </c>
      <c r="G109" s="28" t="s">
        <v>654</v>
      </c>
      <c r="H109" s="48" t="s">
        <v>210</v>
      </c>
      <c r="I109" s="30"/>
      <c r="J109" s="30" t="s">
        <v>201</v>
      </c>
      <c r="K109" s="28" t="s">
        <v>559</v>
      </c>
      <c r="L109" s="29" t="s">
        <v>631</v>
      </c>
      <c r="M109" s="30" t="n">
        <v>1</v>
      </c>
      <c r="N109" s="30"/>
      <c r="O109" s="28" t="s">
        <v>649</v>
      </c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29"/>
      <c r="BO109" s="1"/>
      <c r="BP109" s="1"/>
      <c r="BQ109" s="1"/>
      <c r="BR109" s="1"/>
      <c r="BS109" s="1"/>
      <c r="BT109" s="1"/>
      <c r="BU109" s="1"/>
      <c r="BV109" s="1"/>
      <c r="BW109" s="1"/>
    </row>
    <row r="110" s="14" customFormat="true" ht="15" hidden="false" customHeight="false" outlineLevel="0" collapsed="false">
      <c r="B110" s="30" t="n">
        <v>86</v>
      </c>
      <c r="C110" s="30" t="s">
        <v>52</v>
      </c>
      <c r="D110" s="48" t="s">
        <v>627</v>
      </c>
      <c r="E110" s="48" t="s">
        <v>628</v>
      </c>
      <c r="F110" s="30" t="s">
        <v>655</v>
      </c>
      <c r="G110" s="28" t="s">
        <v>654</v>
      </c>
      <c r="H110" s="48" t="s">
        <v>210</v>
      </c>
      <c r="I110" s="30"/>
      <c r="J110" s="30" t="s">
        <v>201</v>
      </c>
      <c r="K110" s="28" t="s">
        <v>559</v>
      </c>
      <c r="L110" s="29" t="s">
        <v>631</v>
      </c>
      <c r="M110" s="30" t="n">
        <v>1</v>
      </c>
      <c r="N110" s="30"/>
      <c r="O110" s="28" t="s">
        <v>649</v>
      </c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29"/>
      <c r="BO110" s="1"/>
      <c r="BP110" s="1"/>
      <c r="BQ110" s="1"/>
      <c r="BR110" s="1"/>
      <c r="BS110" s="1"/>
      <c r="BT110" s="1"/>
      <c r="BU110" s="1"/>
      <c r="BV110" s="1"/>
      <c r="BW110" s="1"/>
    </row>
    <row r="111" s="14" customFormat="true" ht="15" hidden="false" customHeight="false" outlineLevel="0" collapsed="false">
      <c r="B111" s="30" t="n">
        <v>86</v>
      </c>
      <c r="C111" s="30" t="s">
        <v>52</v>
      </c>
      <c r="D111" s="48" t="s">
        <v>627</v>
      </c>
      <c r="E111" s="48" t="s">
        <v>628</v>
      </c>
      <c r="F111" s="30" t="s">
        <v>656</v>
      </c>
      <c r="G111" s="28" t="s">
        <v>657</v>
      </c>
      <c r="H111" s="48" t="s">
        <v>210</v>
      </c>
      <c r="I111" s="30"/>
      <c r="J111" s="30" t="s">
        <v>201</v>
      </c>
      <c r="K111" s="28" t="s">
        <v>559</v>
      </c>
      <c r="L111" s="29" t="s">
        <v>631</v>
      </c>
      <c r="M111" s="30" t="n">
        <v>1</v>
      </c>
      <c r="N111" s="30"/>
      <c r="O111" s="28" t="s">
        <v>658</v>
      </c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29"/>
      <c r="BO111" s="1"/>
      <c r="BP111" s="1"/>
      <c r="BQ111" s="1"/>
      <c r="BR111" s="1"/>
      <c r="BS111" s="1"/>
      <c r="BT111" s="1"/>
      <c r="BU111" s="1"/>
      <c r="BV111" s="1"/>
      <c r="BW111" s="1"/>
    </row>
    <row r="112" s="14" customFormat="true" ht="15" hidden="false" customHeight="false" outlineLevel="0" collapsed="false">
      <c r="B112" s="30" t="n">
        <v>86</v>
      </c>
      <c r="C112" s="30" t="s">
        <v>52</v>
      </c>
      <c r="D112" s="48" t="s">
        <v>627</v>
      </c>
      <c r="E112" s="48" t="s">
        <v>628</v>
      </c>
      <c r="F112" s="30" t="s">
        <v>659</v>
      </c>
      <c r="G112" s="28" t="s">
        <v>660</v>
      </c>
      <c r="H112" s="48" t="s">
        <v>210</v>
      </c>
      <c r="I112" s="30"/>
      <c r="J112" s="30" t="s">
        <v>201</v>
      </c>
      <c r="K112" s="28" t="s">
        <v>559</v>
      </c>
      <c r="L112" s="29" t="s">
        <v>631</v>
      </c>
      <c r="M112" s="30" t="n">
        <v>1</v>
      </c>
      <c r="N112" s="30"/>
      <c r="O112" s="28" t="s">
        <v>661</v>
      </c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29"/>
      <c r="BO112" s="1"/>
      <c r="BP112" s="1"/>
      <c r="BQ112" s="1"/>
      <c r="BR112" s="1"/>
      <c r="BS112" s="1"/>
      <c r="BT112" s="1"/>
      <c r="BU112" s="1"/>
      <c r="BV112" s="1"/>
      <c r="BW112" s="1"/>
    </row>
    <row r="113" s="14" customFormat="true" ht="23.65" hidden="false" customHeight="false" outlineLevel="0" collapsed="false">
      <c r="B113" s="30" t="n">
        <v>86</v>
      </c>
      <c r="C113" s="30" t="s">
        <v>52</v>
      </c>
      <c r="D113" s="48" t="s">
        <v>627</v>
      </c>
      <c r="E113" s="48" t="s">
        <v>662</v>
      </c>
      <c r="F113" s="30" t="s">
        <v>663</v>
      </c>
      <c r="G113" s="28" t="s">
        <v>664</v>
      </c>
      <c r="H113" s="48" t="s">
        <v>665</v>
      </c>
      <c r="I113" s="30"/>
      <c r="J113" s="30" t="s">
        <v>201</v>
      </c>
      <c r="K113" s="28" t="s">
        <v>559</v>
      </c>
      <c r="L113" s="29" t="s">
        <v>631</v>
      </c>
      <c r="M113" s="30" t="n">
        <v>1</v>
      </c>
      <c r="N113" s="30"/>
      <c r="O113" s="28" t="s">
        <v>666</v>
      </c>
      <c r="P113" s="30"/>
      <c r="Q113" s="30"/>
      <c r="R113" s="30"/>
      <c r="S113" s="30"/>
      <c r="T113" s="30"/>
      <c r="U113" s="30" t="s">
        <v>37</v>
      </c>
      <c r="V113" s="30"/>
      <c r="W113" s="30" t="n">
        <v>1</v>
      </c>
      <c r="X113" s="30" t="n">
        <v>2</v>
      </c>
      <c r="Y113" s="30" t="s">
        <v>667</v>
      </c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55" t="s">
        <v>668</v>
      </c>
      <c r="BO113" s="1"/>
      <c r="BP113" s="1"/>
      <c r="BQ113" s="1"/>
      <c r="BR113" s="1"/>
      <c r="BS113" s="1"/>
      <c r="BT113" s="1"/>
      <c r="BU113" s="1"/>
      <c r="BV113" s="1"/>
      <c r="BW113" s="1"/>
    </row>
    <row r="114" s="14" customFormat="true" ht="15" hidden="false" customHeight="false" outlineLevel="0" collapsed="false">
      <c r="B114" s="30" t="n">
        <v>86</v>
      </c>
      <c r="C114" s="30" t="s">
        <v>52</v>
      </c>
      <c r="D114" s="48" t="s">
        <v>627</v>
      </c>
      <c r="E114" s="48" t="s">
        <v>662</v>
      </c>
      <c r="F114" s="30" t="s">
        <v>669</v>
      </c>
      <c r="G114" s="28" t="s">
        <v>670</v>
      </c>
      <c r="H114" s="48" t="s">
        <v>671</v>
      </c>
      <c r="I114" s="30"/>
      <c r="J114" s="30" t="s">
        <v>201</v>
      </c>
      <c r="K114" s="28" t="s">
        <v>559</v>
      </c>
      <c r="L114" s="29"/>
      <c r="M114" s="30" t="n">
        <v>1</v>
      </c>
      <c r="N114" s="30"/>
      <c r="O114" s="28" t="s">
        <v>649</v>
      </c>
      <c r="P114" s="30"/>
      <c r="Q114" s="30"/>
      <c r="R114" s="30"/>
      <c r="S114" s="30"/>
      <c r="T114" s="30"/>
      <c r="U114" s="30" t="s">
        <v>37</v>
      </c>
      <c r="V114" s="30"/>
      <c r="W114" s="30" t="n">
        <v>1</v>
      </c>
      <c r="X114" s="30" t="n">
        <v>2</v>
      </c>
      <c r="Y114" s="30" t="s">
        <v>672</v>
      </c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55" t="s">
        <v>673</v>
      </c>
      <c r="BO114" s="1"/>
      <c r="BP114" s="1"/>
      <c r="BQ114" s="1"/>
      <c r="BR114" s="1"/>
      <c r="BS114" s="1"/>
      <c r="BT114" s="1"/>
      <c r="BU114" s="1"/>
      <c r="BV114" s="1"/>
      <c r="BW114" s="1"/>
    </row>
    <row r="115" s="14" customFormat="true" ht="15" hidden="false" customHeight="false" outlineLevel="0" collapsed="false">
      <c r="B115" s="30" t="n">
        <v>86</v>
      </c>
      <c r="C115" s="30" t="s">
        <v>52</v>
      </c>
      <c r="D115" s="48" t="s">
        <v>627</v>
      </c>
      <c r="E115" s="48" t="s">
        <v>674</v>
      </c>
      <c r="F115" s="30" t="s">
        <v>675</v>
      </c>
      <c r="G115" s="28" t="s">
        <v>676</v>
      </c>
      <c r="H115" s="48" t="s">
        <v>677</v>
      </c>
      <c r="I115" s="30"/>
      <c r="J115" s="30" t="s">
        <v>678</v>
      </c>
      <c r="K115" s="28" t="s">
        <v>559</v>
      </c>
      <c r="L115" s="29"/>
      <c r="M115" s="30" t="n">
        <v>1</v>
      </c>
      <c r="N115" s="30"/>
      <c r="O115" s="28" t="s">
        <v>679</v>
      </c>
      <c r="P115" s="30"/>
      <c r="Q115" s="30"/>
      <c r="R115" s="30"/>
      <c r="S115" s="30"/>
      <c r="T115" s="30"/>
      <c r="U115" s="30" t="s">
        <v>37</v>
      </c>
      <c r="V115" s="30"/>
      <c r="W115" s="30" t="n">
        <v>1</v>
      </c>
      <c r="X115" s="30" t="n">
        <v>1</v>
      </c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55" t="s">
        <v>680</v>
      </c>
      <c r="BO115" s="1"/>
      <c r="BP115" s="1"/>
      <c r="BQ115" s="1"/>
      <c r="BR115" s="1"/>
      <c r="BS115" s="1"/>
      <c r="BT115" s="1"/>
      <c r="BU115" s="1"/>
      <c r="BV115" s="1"/>
      <c r="BW115" s="1"/>
    </row>
    <row r="116" s="14" customFormat="true" ht="19.5" hidden="false" customHeight="true" outlineLevel="0" collapsed="false">
      <c r="B116" s="29" t="n">
        <v>16</v>
      </c>
      <c r="C116" s="30" t="s">
        <v>52</v>
      </c>
      <c r="D116" s="48" t="s">
        <v>627</v>
      </c>
      <c r="E116" s="28" t="s">
        <v>662</v>
      </c>
      <c r="F116" s="28" t="s">
        <v>681</v>
      </c>
      <c r="G116" s="29" t="s">
        <v>682</v>
      </c>
      <c r="H116" s="29" t="s">
        <v>683</v>
      </c>
      <c r="I116" s="30"/>
      <c r="J116" s="30"/>
      <c r="K116" s="28" t="s">
        <v>684</v>
      </c>
      <c r="L116" s="28" t="s">
        <v>684</v>
      </c>
      <c r="M116" s="28" t="s">
        <v>684</v>
      </c>
      <c r="N116" s="28" t="s">
        <v>684</v>
      </c>
      <c r="O116" s="30"/>
      <c r="P116" s="28" t="s">
        <v>684</v>
      </c>
      <c r="Q116" s="28" t="s">
        <v>684</v>
      </c>
      <c r="R116" s="28" t="s">
        <v>684</v>
      </c>
      <c r="S116" s="28" t="s">
        <v>684</v>
      </c>
      <c r="T116" s="30"/>
      <c r="U116" s="28" t="s">
        <v>684</v>
      </c>
      <c r="V116" s="28" t="s">
        <v>684</v>
      </c>
      <c r="W116" s="28" t="s">
        <v>684</v>
      </c>
      <c r="X116" s="28" t="s">
        <v>684</v>
      </c>
      <c r="Y116" s="30"/>
      <c r="Z116" s="28" t="s">
        <v>684</v>
      </c>
      <c r="AA116" s="28" t="s">
        <v>684</v>
      </c>
      <c r="AB116" s="28" t="s">
        <v>684</v>
      </c>
      <c r="AC116" s="28" t="s">
        <v>684</v>
      </c>
      <c r="AD116" s="30"/>
      <c r="AE116" s="28" t="s">
        <v>684</v>
      </c>
      <c r="AF116" s="28" t="s">
        <v>684</v>
      </c>
      <c r="AG116" s="28" t="s">
        <v>684</v>
      </c>
      <c r="AH116" s="28" t="s">
        <v>684</v>
      </c>
      <c r="AI116" s="30"/>
      <c r="AJ116" s="28" t="s">
        <v>684</v>
      </c>
      <c r="AK116" s="28" t="s">
        <v>684</v>
      </c>
      <c r="AL116" s="28" t="s">
        <v>684</v>
      </c>
      <c r="AM116" s="28" t="s">
        <v>684</v>
      </c>
      <c r="AN116" s="30"/>
      <c r="AO116" s="28" t="s">
        <v>684</v>
      </c>
      <c r="AP116" s="28" t="s">
        <v>684</v>
      </c>
      <c r="AQ116" s="28" t="s">
        <v>684</v>
      </c>
      <c r="AR116" s="28" t="s">
        <v>684</v>
      </c>
      <c r="AS116" s="28" t="s">
        <v>684</v>
      </c>
      <c r="AT116" s="28" t="s">
        <v>684</v>
      </c>
      <c r="AU116" s="28" t="s">
        <v>684</v>
      </c>
      <c r="AV116" s="28" t="s">
        <v>684</v>
      </c>
      <c r="AW116" s="28" t="s">
        <v>684</v>
      </c>
      <c r="AX116" s="28" t="s">
        <v>684</v>
      </c>
      <c r="AY116" s="28" t="s">
        <v>684</v>
      </c>
      <c r="AZ116" s="28" t="s">
        <v>684</v>
      </c>
      <c r="BA116" s="28" t="s">
        <v>684</v>
      </c>
      <c r="BB116" s="28" t="s">
        <v>684</v>
      </c>
      <c r="BC116" s="28" t="s">
        <v>684</v>
      </c>
      <c r="BD116" s="55" t="s">
        <v>680</v>
      </c>
      <c r="BE116" s="56" t="s">
        <v>685</v>
      </c>
      <c r="BO116" s="1"/>
      <c r="BP116" s="1"/>
      <c r="BQ116" s="1"/>
      <c r="BR116" s="1"/>
      <c r="BS116" s="1"/>
      <c r="BT116" s="1"/>
      <c r="BU116" s="1"/>
      <c r="BV116" s="1"/>
      <c r="BW116" s="1"/>
    </row>
    <row r="117" s="14" customFormat="true" ht="19.5" hidden="false" customHeight="true" outlineLevel="0" collapsed="false">
      <c r="B117" s="29" t="n">
        <v>16</v>
      </c>
      <c r="C117" s="30" t="s">
        <v>52</v>
      </c>
      <c r="D117" s="48" t="s">
        <v>627</v>
      </c>
      <c r="E117" s="28" t="s">
        <v>662</v>
      </c>
      <c r="F117" s="28" t="s">
        <v>686</v>
      </c>
      <c r="G117" s="30" t="s">
        <v>687</v>
      </c>
      <c r="H117" s="30" t="s">
        <v>58</v>
      </c>
      <c r="I117" s="30"/>
      <c r="J117" s="30"/>
      <c r="K117" s="28" t="s">
        <v>684</v>
      </c>
      <c r="L117" s="28" t="s">
        <v>684</v>
      </c>
      <c r="M117" s="28" t="s">
        <v>684</v>
      </c>
      <c r="N117" s="28" t="s">
        <v>684</v>
      </c>
      <c r="O117" s="30"/>
      <c r="P117" s="28" t="s">
        <v>684</v>
      </c>
      <c r="Q117" s="28" t="s">
        <v>684</v>
      </c>
      <c r="R117" s="28" t="s">
        <v>684</v>
      </c>
      <c r="S117" s="28" t="s">
        <v>684</v>
      </c>
      <c r="T117" s="30"/>
      <c r="U117" s="28" t="s">
        <v>684</v>
      </c>
      <c r="V117" s="28" t="s">
        <v>684</v>
      </c>
      <c r="W117" s="28" t="s">
        <v>684</v>
      </c>
      <c r="X117" s="28" t="s">
        <v>684</v>
      </c>
      <c r="Y117" s="30"/>
      <c r="Z117" s="28" t="s">
        <v>684</v>
      </c>
      <c r="AA117" s="28" t="s">
        <v>684</v>
      </c>
      <c r="AB117" s="28" t="s">
        <v>684</v>
      </c>
      <c r="AC117" s="28" t="s">
        <v>684</v>
      </c>
      <c r="AD117" s="30"/>
      <c r="AE117" s="28" t="s">
        <v>684</v>
      </c>
      <c r="AF117" s="28" t="s">
        <v>684</v>
      </c>
      <c r="AG117" s="28" t="s">
        <v>684</v>
      </c>
      <c r="AH117" s="28" t="s">
        <v>684</v>
      </c>
      <c r="AI117" s="30"/>
      <c r="AJ117" s="28" t="s">
        <v>684</v>
      </c>
      <c r="AK117" s="28" t="s">
        <v>684</v>
      </c>
      <c r="AL117" s="28" t="s">
        <v>684</v>
      </c>
      <c r="AM117" s="28" t="s">
        <v>684</v>
      </c>
      <c r="AN117" s="30"/>
      <c r="AO117" s="28" t="s">
        <v>684</v>
      </c>
      <c r="AP117" s="28" t="s">
        <v>684</v>
      </c>
      <c r="AQ117" s="28" t="s">
        <v>684</v>
      </c>
      <c r="AR117" s="28" t="s">
        <v>684</v>
      </c>
      <c r="AS117" s="28" t="s">
        <v>684</v>
      </c>
      <c r="AT117" s="28" t="s">
        <v>684</v>
      </c>
      <c r="AU117" s="28" t="s">
        <v>684</v>
      </c>
      <c r="AV117" s="28" t="s">
        <v>684</v>
      </c>
      <c r="AW117" s="28" t="s">
        <v>684</v>
      </c>
      <c r="AX117" s="28" t="s">
        <v>684</v>
      </c>
      <c r="AY117" s="28" t="s">
        <v>684</v>
      </c>
      <c r="AZ117" s="28" t="s">
        <v>684</v>
      </c>
      <c r="BA117" s="28" t="s">
        <v>684</v>
      </c>
      <c r="BB117" s="28" t="s">
        <v>684</v>
      </c>
      <c r="BC117" s="28" t="s">
        <v>684</v>
      </c>
      <c r="BD117" s="55" t="s">
        <v>680</v>
      </c>
      <c r="BE117" s="56"/>
      <c r="BO117" s="1"/>
      <c r="BP117" s="1"/>
      <c r="BQ117" s="1"/>
      <c r="BR117" s="1"/>
      <c r="BS117" s="1"/>
      <c r="BT117" s="1"/>
      <c r="BU117" s="1"/>
      <c r="BV117" s="1"/>
      <c r="BW117" s="1"/>
    </row>
    <row r="118" s="14" customFormat="true" ht="19.5" hidden="false" customHeight="true" outlineLevel="0" collapsed="false">
      <c r="B118" s="29" t="n">
        <v>16</v>
      </c>
      <c r="C118" s="30" t="s">
        <v>52</v>
      </c>
      <c r="D118" s="48" t="s">
        <v>627</v>
      </c>
      <c r="E118" s="28" t="s">
        <v>662</v>
      </c>
      <c r="F118" s="28" t="s">
        <v>688</v>
      </c>
      <c r="G118" s="30" t="s">
        <v>689</v>
      </c>
      <c r="H118" s="30" t="s">
        <v>58</v>
      </c>
      <c r="I118" s="30"/>
      <c r="J118" s="30"/>
      <c r="K118" s="28" t="s">
        <v>684</v>
      </c>
      <c r="L118" s="28" t="s">
        <v>684</v>
      </c>
      <c r="M118" s="28" t="s">
        <v>684</v>
      </c>
      <c r="N118" s="28" t="s">
        <v>684</v>
      </c>
      <c r="O118" s="30"/>
      <c r="P118" s="28" t="s">
        <v>684</v>
      </c>
      <c r="Q118" s="28" t="s">
        <v>684</v>
      </c>
      <c r="R118" s="28" t="s">
        <v>684</v>
      </c>
      <c r="S118" s="28" t="s">
        <v>684</v>
      </c>
      <c r="T118" s="30"/>
      <c r="U118" s="28" t="s">
        <v>684</v>
      </c>
      <c r="V118" s="28" t="s">
        <v>684</v>
      </c>
      <c r="W118" s="28" t="s">
        <v>684</v>
      </c>
      <c r="X118" s="28" t="s">
        <v>684</v>
      </c>
      <c r="Y118" s="30"/>
      <c r="Z118" s="28" t="s">
        <v>684</v>
      </c>
      <c r="AA118" s="28" t="s">
        <v>684</v>
      </c>
      <c r="AB118" s="28" t="s">
        <v>684</v>
      </c>
      <c r="AC118" s="28" t="s">
        <v>684</v>
      </c>
      <c r="AD118" s="30"/>
      <c r="AE118" s="28" t="s">
        <v>684</v>
      </c>
      <c r="AF118" s="28" t="s">
        <v>684</v>
      </c>
      <c r="AG118" s="28" t="s">
        <v>684</v>
      </c>
      <c r="AH118" s="28" t="s">
        <v>684</v>
      </c>
      <c r="AI118" s="30"/>
      <c r="AJ118" s="28" t="s">
        <v>684</v>
      </c>
      <c r="AK118" s="28" t="s">
        <v>684</v>
      </c>
      <c r="AL118" s="28" t="s">
        <v>684</v>
      </c>
      <c r="AM118" s="28" t="s">
        <v>684</v>
      </c>
      <c r="AN118" s="30"/>
      <c r="AO118" s="28" t="s">
        <v>684</v>
      </c>
      <c r="AP118" s="28" t="s">
        <v>684</v>
      </c>
      <c r="AQ118" s="28" t="s">
        <v>684</v>
      </c>
      <c r="AR118" s="28" t="s">
        <v>684</v>
      </c>
      <c r="AS118" s="28" t="s">
        <v>684</v>
      </c>
      <c r="AT118" s="28" t="s">
        <v>684</v>
      </c>
      <c r="AU118" s="28" t="s">
        <v>684</v>
      </c>
      <c r="AV118" s="28" t="s">
        <v>684</v>
      </c>
      <c r="AW118" s="28" t="s">
        <v>684</v>
      </c>
      <c r="AX118" s="28" t="s">
        <v>684</v>
      </c>
      <c r="AY118" s="28" t="s">
        <v>684</v>
      </c>
      <c r="AZ118" s="28" t="s">
        <v>684</v>
      </c>
      <c r="BA118" s="28" t="s">
        <v>684</v>
      </c>
      <c r="BB118" s="28" t="s">
        <v>684</v>
      </c>
      <c r="BC118" s="28" t="s">
        <v>684</v>
      </c>
      <c r="BD118" s="55" t="s">
        <v>680</v>
      </c>
      <c r="BE118" s="56"/>
      <c r="BO118" s="1"/>
      <c r="BP118" s="1"/>
      <c r="BQ118" s="1"/>
      <c r="BR118" s="1"/>
      <c r="BS118" s="1"/>
      <c r="BT118" s="1"/>
      <c r="BU118" s="1"/>
      <c r="BV118" s="1"/>
      <c r="BW118" s="1"/>
    </row>
    <row r="119" s="14" customFormat="true" ht="19.5" hidden="false" customHeight="true" outlineLevel="0" collapsed="false">
      <c r="B119" s="29" t="n">
        <v>16</v>
      </c>
      <c r="C119" s="30" t="s">
        <v>52</v>
      </c>
      <c r="D119" s="48" t="s">
        <v>627</v>
      </c>
      <c r="E119" s="28" t="s">
        <v>674</v>
      </c>
      <c r="F119" s="30" t="s">
        <v>690</v>
      </c>
      <c r="G119" s="30" t="s">
        <v>691</v>
      </c>
      <c r="H119" s="30" t="s">
        <v>58</v>
      </c>
      <c r="I119" s="30"/>
      <c r="J119" s="30"/>
      <c r="K119" s="28" t="s">
        <v>684</v>
      </c>
      <c r="L119" s="28" t="s">
        <v>684</v>
      </c>
      <c r="M119" s="28" t="s">
        <v>684</v>
      </c>
      <c r="N119" s="28" t="s">
        <v>684</v>
      </c>
      <c r="O119" s="30"/>
      <c r="P119" s="28" t="s">
        <v>684</v>
      </c>
      <c r="Q119" s="28" t="s">
        <v>684</v>
      </c>
      <c r="R119" s="28" t="s">
        <v>684</v>
      </c>
      <c r="S119" s="28" t="s">
        <v>684</v>
      </c>
      <c r="T119" s="30"/>
      <c r="U119" s="28" t="s">
        <v>684</v>
      </c>
      <c r="V119" s="28" t="s">
        <v>684</v>
      </c>
      <c r="W119" s="28" t="s">
        <v>684</v>
      </c>
      <c r="X119" s="28" t="s">
        <v>684</v>
      </c>
      <c r="Y119" s="30"/>
      <c r="Z119" s="28" t="s">
        <v>684</v>
      </c>
      <c r="AA119" s="28" t="s">
        <v>684</v>
      </c>
      <c r="AB119" s="28" t="s">
        <v>684</v>
      </c>
      <c r="AC119" s="28" t="s">
        <v>684</v>
      </c>
      <c r="AD119" s="30"/>
      <c r="AE119" s="28" t="s">
        <v>684</v>
      </c>
      <c r="AF119" s="28" t="s">
        <v>684</v>
      </c>
      <c r="AG119" s="28" t="s">
        <v>684</v>
      </c>
      <c r="AH119" s="28" t="s">
        <v>684</v>
      </c>
      <c r="AI119" s="30"/>
      <c r="AJ119" s="28" t="s">
        <v>684</v>
      </c>
      <c r="AK119" s="28" t="s">
        <v>684</v>
      </c>
      <c r="AL119" s="28" t="s">
        <v>684</v>
      </c>
      <c r="AM119" s="28" t="s">
        <v>684</v>
      </c>
      <c r="AN119" s="30"/>
      <c r="AO119" s="28" t="s">
        <v>684</v>
      </c>
      <c r="AP119" s="28" t="s">
        <v>684</v>
      </c>
      <c r="AQ119" s="28" t="s">
        <v>684</v>
      </c>
      <c r="AR119" s="28" t="s">
        <v>684</v>
      </c>
      <c r="AS119" s="28" t="s">
        <v>684</v>
      </c>
      <c r="AT119" s="28" t="s">
        <v>684</v>
      </c>
      <c r="AU119" s="28" t="s">
        <v>684</v>
      </c>
      <c r="AV119" s="28" t="s">
        <v>684</v>
      </c>
      <c r="AW119" s="28" t="s">
        <v>684</v>
      </c>
      <c r="AX119" s="28" t="s">
        <v>684</v>
      </c>
      <c r="AY119" s="28" t="s">
        <v>684</v>
      </c>
      <c r="AZ119" s="28" t="s">
        <v>684</v>
      </c>
      <c r="BA119" s="28" t="s">
        <v>684</v>
      </c>
      <c r="BB119" s="28" t="s">
        <v>684</v>
      </c>
      <c r="BC119" s="28" t="s">
        <v>684</v>
      </c>
      <c r="BD119" s="55" t="s">
        <v>680</v>
      </c>
      <c r="BE119" s="56"/>
      <c r="BO119" s="1"/>
      <c r="BP119" s="1"/>
      <c r="BQ119" s="1"/>
      <c r="BR119" s="1"/>
      <c r="BS119" s="1"/>
      <c r="BT119" s="1"/>
      <c r="BU119" s="1"/>
      <c r="BV119" s="1"/>
      <c r="BW119" s="1"/>
    </row>
    <row r="120" s="14" customFormat="true" ht="19.5" hidden="false" customHeight="true" outlineLevel="0" collapsed="false">
      <c r="B120" s="29" t="n">
        <v>16</v>
      </c>
      <c r="C120" s="30" t="s">
        <v>52</v>
      </c>
      <c r="D120" s="48" t="s">
        <v>627</v>
      </c>
      <c r="E120" s="28" t="s">
        <v>674</v>
      </c>
      <c r="F120" s="30" t="s">
        <v>692</v>
      </c>
      <c r="G120" s="30" t="s">
        <v>693</v>
      </c>
      <c r="H120" s="30" t="s">
        <v>58</v>
      </c>
      <c r="I120" s="30"/>
      <c r="J120" s="30"/>
      <c r="K120" s="28" t="s">
        <v>684</v>
      </c>
      <c r="L120" s="28" t="s">
        <v>684</v>
      </c>
      <c r="M120" s="28" t="s">
        <v>684</v>
      </c>
      <c r="N120" s="28" t="s">
        <v>684</v>
      </c>
      <c r="O120" s="30"/>
      <c r="P120" s="28" t="s">
        <v>684</v>
      </c>
      <c r="Q120" s="28" t="s">
        <v>684</v>
      </c>
      <c r="R120" s="28" t="s">
        <v>684</v>
      </c>
      <c r="S120" s="28" t="s">
        <v>684</v>
      </c>
      <c r="T120" s="30"/>
      <c r="U120" s="28" t="s">
        <v>684</v>
      </c>
      <c r="V120" s="28" t="s">
        <v>684</v>
      </c>
      <c r="W120" s="28" t="s">
        <v>684</v>
      </c>
      <c r="X120" s="28" t="s">
        <v>684</v>
      </c>
      <c r="Y120" s="30"/>
      <c r="Z120" s="28" t="s">
        <v>684</v>
      </c>
      <c r="AA120" s="28" t="s">
        <v>684</v>
      </c>
      <c r="AB120" s="28" t="s">
        <v>684</v>
      </c>
      <c r="AC120" s="28" t="s">
        <v>684</v>
      </c>
      <c r="AD120" s="30"/>
      <c r="AE120" s="28" t="s">
        <v>684</v>
      </c>
      <c r="AF120" s="28" t="s">
        <v>684</v>
      </c>
      <c r="AG120" s="28" t="s">
        <v>684</v>
      </c>
      <c r="AH120" s="28" t="s">
        <v>684</v>
      </c>
      <c r="AI120" s="30"/>
      <c r="AJ120" s="28" t="s">
        <v>684</v>
      </c>
      <c r="AK120" s="28" t="s">
        <v>684</v>
      </c>
      <c r="AL120" s="28" t="s">
        <v>684</v>
      </c>
      <c r="AM120" s="28" t="s">
        <v>684</v>
      </c>
      <c r="AN120" s="30"/>
      <c r="AO120" s="28" t="s">
        <v>684</v>
      </c>
      <c r="AP120" s="28" t="s">
        <v>684</v>
      </c>
      <c r="AQ120" s="28" t="s">
        <v>684</v>
      </c>
      <c r="AR120" s="28" t="s">
        <v>684</v>
      </c>
      <c r="AS120" s="28" t="s">
        <v>684</v>
      </c>
      <c r="AT120" s="28" t="s">
        <v>684</v>
      </c>
      <c r="AU120" s="28" t="s">
        <v>684</v>
      </c>
      <c r="AV120" s="28" t="s">
        <v>684</v>
      </c>
      <c r="AW120" s="28" t="s">
        <v>684</v>
      </c>
      <c r="AX120" s="28" t="s">
        <v>684</v>
      </c>
      <c r="AY120" s="28" t="s">
        <v>684</v>
      </c>
      <c r="AZ120" s="28" t="s">
        <v>684</v>
      </c>
      <c r="BA120" s="28" t="s">
        <v>684</v>
      </c>
      <c r="BB120" s="28" t="s">
        <v>684</v>
      </c>
      <c r="BC120" s="28" t="s">
        <v>684</v>
      </c>
      <c r="BD120" s="55" t="s">
        <v>680</v>
      </c>
      <c r="BE120" s="56"/>
      <c r="BO120" s="1"/>
      <c r="BP120" s="1"/>
      <c r="BQ120" s="1"/>
      <c r="BR120" s="1"/>
      <c r="BS120" s="1"/>
      <c r="BT120" s="1"/>
      <c r="BU120" s="1"/>
      <c r="BV120" s="1"/>
      <c r="BW120" s="1"/>
    </row>
    <row r="121" s="14" customFormat="true" ht="19.5" hidden="false" customHeight="true" outlineLevel="0" collapsed="false">
      <c r="B121" s="29" t="n">
        <v>16</v>
      </c>
      <c r="C121" s="30" t="s">
        <v>52</v>
      </c>
      <c r="D121" s="48" t="s">
        <v>627</v>
      </c>
      <c r="E121" s="28" t="s">
        <v>674</v>
      </c>
      <c r="F121" s="30" t="s">
        <v>694</v>
      </c>
      <c r="G121" s="30" t="s">
        <v>695</v>
      </c>
      <c r="H121" s="30" t="s">
        <v>58</v>
      </c>
      <c r="I121" s="30"/>
      <c r="J121" s="30"/>
      <c r="K121" s="28" t="s">
        <v>684</v>
      </c>
      <c r="L121" s="28" t="s">
        <v>684</v>
      </c>
      <c r="M121" s="28" t="s">
        <v>684</v>
      </c>
      <c r="N121" s="28" t="s">
        <v>684</v>
      </c>
      <c r="O121" s="30"/>
      <c r="P121" s="28" t="s">
        <v>684</v>
      </c>
      <c r="Q121" s="28" t="s">
        <v>684</v>
      </c>
      <c r="R121" s="28" t="s">
        <v>684</v>
      </c>
      <c r="S121" s="28" t="s">
        <v>684</v>
      </c>
      <c r="T121" s="30"/>
      <c r="U121" s="28" t="s">
        <v>684</v>
      </c>
      <c r="V121" s="28" t="s">
        <v>684</v>
      </c>
      <c r="W121" s="28" t="s">
        <v>684</v>
      </c>
      <c r="X121" s="28" t="s">
        <v>684</v>
      </c>
      <c r="Y121" s="30"/>
      <c r="Z121" s="28" t="s">
        <v>684</v>
      </c>
      <c r="AA121" s="28" t="s">
        <v>684</v>
      </c>
      <c r="AB121" s="28" t="s">
        <v>684</v>
      </c>
      <c r="AC121" s="28" t="s">
        <v>684</v>
      </c>
      <c r="AD121" s="30"/>
      <c r="AE121" s="28" t="s">
        <v>684</v>
      </c>
      <c r="AF121" s="28" t="s">
        <v>684</v>
      </c>
      <c r="AG121" s="28" t="s">
        <v>684</v>
      </c>
      <c r="AH121" s="28" t="s">
        <v>684</v>
      </c>
      <c r="AI121" s="30"/>
      <c r="AJ121" s="28" t="s">
        <v>684</v>
      </c>
      <c r="AK121" s="28" t="s">
        <v>684</v>
      </c>
      <c r="AL121" s="28" t="s">
        <v>684</v>
      </c>
      <c r="AM121" s="28" t="s">
        <v>684</v>
      </c>
      <c r="AN121" s="30"/>
      <c r="AO121" s="28" t="s">
        <v>684</v>
      </c>
      <c r="AP121" s="28" t="s">
        <v>684</v>
      </c>
      <c r="AQ121" s="28" t="s">
        <v>684</v>
      </c>
      <c r="AR121" s="28" t="s">
        <v>684</v>
      </c>
      <c r="AS121" s="28" t="s">
        <v>684</v>
      </c>
      <c r="AT121" s="28" t="s">
        <v>684</v>
      </c>
      <c r="AU121" s="28" t="s">
        <v>684</v>
      </c>
      <c r="AV121" s="28" t="s">
        <v>684</v>
      </c>
      <c r="AW121" s="28" t="s">
        <v>684</v>
      </c>
      <c r="AX121" s="28" t="s">
        <v>684</v>
      </c>
      <c r="AY121" s="28" t="s">
        <v>684</v>
      </c>
      <c r="AZ121" s="28" t="s">
        <v>684</v>
      </c>
      <c r="BA121" s="28" t="s">
        <v>684</v>
      </c>
      <c r="BB121" s="28" t="s">
        <v>684</v>
      </c>
      <c r="BC121" s="28" t="s">
        <v>684</v>
      </c>
      <c r="BD121" s="55" t="s">
        <v>680</v>
      </c>
      <c r="BE121" s="56"/>
      <c r="BO121" s="1"/>
      <c r="BP121" s="1"/>
      <c r="BQ121" s="1"/>
      <c r="BR121" s="1"/>
      <c r="BS121" s="1"/>
      <c r="BT121" s="1"/>
      <c r="BU121" s="1"/>
      <c r="BV121" s="1"/>
      <c r="BW121" s="1"/>
    </row>
    <row r="122" s="14" customFormat="true" ht="19.5" hidden="false" customHeight="true" outlineLevel="0" collapsed="false">
      <c r="B122" s="29" t="n">
        <v>16</v>
      </c>
      <c r="C122" s="30" t="s">
        <v>52</v>
      </c>
      <c r="D122" s="48" t="s">
        <v>627</v>
      </c>
      <c r="E122" s="28" t="s">
        <v>662</v>
      </c>
      <c r="F122" s="28" t="s">
        <v>681</v>
      </c>
      <c r="G122" s="29" t="s">
        <v>682</v>
      </c>
      <c r="H122" s="29" t="s">
        <v>683</v>
      </c>
      <c r="I122" s="30"/>
      <c r="J122" s="30"/>
      <c r="K122" s="28" t="s">
        <v>684</v>
      </c>
      <c r="L122" s="28" t="s">
        <v>684</v>
      </c>
      <c r="M122" s="28" t="s">
        <v>684</v>
      </c>
      <c r="N122" s="28" t="s">
        <v>684</v>
      </c>
      <c r="O122" s="30"/>
      <c r="P122" s="28" t="s">
        <v>684</v>
      </c>
      <c r="Q122" s="28" t="s">
        <v>684</v>
      </c>
      <c r="R122" s="28" t="s">
        <v>684</v>
      </c>
      <c r="S122" s="28" t="s">
        <v>684</v>
      </c>
      <c r="T122" s="30"/>
      <c r="U122" s="28" t="s">
        <v>684</v>
      </c>
      <c r="V122" s="28" t="s">
        <v>684</v>
      </c>
      <c r="W122" s="28" t="s">
        <v>684</v>
      </c>
      <c r="X122" s="28" t="s">
        <v>684</v>
      </c>
      <c r="Y122" s="30"/>
      <c r="Z122" s="28" t="s">
        <v>684</v>
      </c>
      <c r="AA122" s="28" t="s">
        <v>684</v>
      </c>
      <c r="AB122" s="28" t="s">
        <v>684</v>
      </c>
      <c r="AC122" s="28" t="s">
        <v>684</v>
      </c>
      <c r="AD122" s="30"/>
      <c r="AE122" s="28" t="s">
        <v>684</v>
      </c>
      <c r="AF122" s="28" t="s">
        <v>684</v>
      </c>
      <c r="AG122" s="28" t="s">
        <v>684</v>
      </c>
      <c r="AH122" s="28" t="s">
        <v>684</v>
      </c>
      <c r="AI122" s="30"/>
      <c r="AJ122" s="28" t="s">
        <v>684</v>
      </c>
      <c r="AK122" s="28" t="s">
        <v>684</v>
      </c>
      <c r="AL122" s="28" t="s">
        <v>684</v>
      </c>
      <c r="AM122" s="28" t="s">
        <v>684</v>
      </c>
      <c r="AN122" s="30"/>
      <c r="AO122" s="28" t="s">
        <v>684</v>
      </c>
      <c r="AP122" s="28" t="s">
        <v>684</v>
      </c>
      <c r="AQ122" s="28" t="s">
        <v>684</v>
      </c>
      <c r="AR122" s="28" t="s">
        <v>684</v>
      </c>
      <c r="AS122" s="28" t="s">
        <v>684</v>
      </c>
      <c r="AT122" s="28" t="s">
        <v>684</v>
      </c>
      <c r="AU122" s="28" t="s">
        <v>684</v>
      </c>
      <c r="AV122" s="28" t="s">
        <v>684</v>
      </c>
      <c r="AW122" s="28" t="s">
        <v>684</v>
      </c>
      <c r="AX122" s="28" t="s">
        <v>684</v>
      </c>
      <c r="AY122" s="28" t="s">
        <v>684</v>
      </c>
      <c r="AZ122" s="28" t="s">
        <v>684</v>
      </c>
      <c r="BA122" s="28" t="s">
        <v>684</v>
      </c>
      <c r="BB122" s="28" t="s">
        <v>684</v>
      </c>
      <c r="BC122" s="28" t="s">
        <v>684</v>
      </c>
      <c r="BD122" s="55" t="s">
        <v>680</v>
      </c>
      <c r="BE122" s="56"/>
      <c r="BO122" s="1"/>
      <c r="BP122" s="1"/>
      <c r="BQ122" s="1"/>
      <c r="BR122" s="1"/>
      <c r="BS122" s="1"/>
      <c r="BT122" s="1"/>
      <c r="BU122" s="1"/>
      <c r="BV122" s="1"/>
      <c r="BW122" s="1"/>
    </row>
    <row r="123" s="14" customFormat="true" ht="19.5" hidden="false" customHeight="true" outlineLevel="0" collapsed="false">
      <c r="B123" s="29" t="n">
        <v>16</v>
      </c>
      <c r="C123" s="30" t="s">
        <v>52</v>
      </c>
      <c r="D123" s="48" t="s">
        <v>627</v>
      </c>
      <c r="E123" s="28" t="s">
        <v>662</v>
      </c>
      <c r="F123" s="28" t="s">
        <v>686</v>
      </c>
      <c r="G123" s="30" t="s">
        <v>687</v>
      </c>
      <c r="H123" s="30" t="s">
        <v>58</v>
      </c>
      <c r="I123" s="30"/>
      <c r="J123" s="30"/>
      <c r="K123" s="28" t="s">
        <v>684</v>
      </c>
      <c r="L123" s="28" t="s">
        <v>684</v>
      </c>
      <c r="M123" s="28" t="s">
        <v>684</v>
      </c>
      <c r="N123" s="28" t="s">
        <v>684</v>
      </c>
      <c r="O123" s="30"/>
      <c r="P123" s="28" t="s">
        <v>684</v>
      </c>
      <c r="Q123" s="28" t="s">
        <v>684</v>
      </c>
      <c r="R123" s="28" t="s">
        <v>684</v>
      </c>
      <c r="S123" s="28" t="s">
        <v>684</v>
      </c>
      <c r="T123" s="30"/>
      <c r="U123" s="28" t="s">
        <v>684</v>
      </c>
      <c r="V123" s="28" t="s">
        <v>684</v>
      </c>
      <c r="W123" s="28" t="s">
        <v>684</v>
      </c>
      <c r="X123" s="28" t="s">
        <v>684</v>
      </c>
      <c r="Y123" s="30"/>
      <c r="Z123" s="28" t="s">
        <v>684</v>
      </c>
      <c r="AA123" s="28" t="s">
        <v>684</v>
      </c>
      <c r="AB123" s="28" t="s">
        <v>684</v>
      </c>
      <c r="AC123" s="28" t="s">
        <v>684</v>
      </c>
      <c r="AD123" s="30"/>
      <c r="AE123" s="28" t="s">
        <v>684</v>
      </c>
      <c r="AF123" s="28" t="s">
        <v>684</v>
      </c>
      <c r="AG123" s="28" t="s">
        <v>684</v>
      </c>
      <c r="AH123" s="28" t="s">
        <v>684</v>
      </c>
      <c r="AI123" s="30"/>
      <c r="AJ123" s="28" t="s">
        <v>684</v>
      </c>
      <c r="AK123" s="28" t="s">
        <v>684</v>
      </c>
      <c r="AL123" s="28" t="s">
        <v>684</v>
      </c>
      <c r="AM123" s="28" t="s">
        <v>684</v>
      </c>
      <c r="AN123" s="30"/>
      <c r="AO123" s="28" t="s">
        <v>684</v>
      </c>
      <c r="AP123" s="28" t="s">
        <v>684</v>
      </c>
      <c r="AQ123" s="28" t="s">
        <v>684</v>
      </c>
      <c r="AR123" s="28" t="s">
        <v>684</v>
      </c>
      <c r="AS123" s="28" t="s">
        <v>684</v>
      </c>
      <c r="AT123" s="28" t="s">
        <v>684</v>
      </c>
      <c r="AU123" s="28" t="s">
        <v>684</v>
      </c>
      <c r="AV123" s="28" t="s">
        <v>684</v>
      </c>
      <c r="AW123" s="28" t="s">
        <v>684</v>
      </c>
      <c r="AX123" s="28" t="s">
        <v>684</v>
      </c>
      <c r="AY123" s="28" t="s">
        <v>684</v>
      </c>
      <c r="AZ123" s="28" t="s">
        <v>684</v>
      </c>
      <c r="BA123" s="28" t="s">
        <v>684</v>
      </c>
      <c r="BB123" s="28" t="s">
        <v>684</v>
      </c>
      <c r="BC123" s="28" t="s">
        <v>684</v>
      </c>
      <c r="BD123" s="55" t="s">
        <v>680</v>
      </c>
      <c r="BE123" s="56"/>
      <c r="BO123" s="1"/>
      <c r="BP123" s="1"/>
      <c r="BQ123" s="1"/>
      <c r="BR123" s="1"/>
      <c r="BS123" s="1"/>
      <c r="BT123" s="1"/>
      <c r="BU123" s="1"/>
      <c r="BV123" s="1"/>
      <c r="BW123" s="1"/>
    </row>
    <row r="124" s="14" customFormat="true" ht="19.5" hidden="false" customHeight="true" outlineLevel="0" collapsed="false">
      <c r="B124" s="29" t="n">
        <v>16</v>
      </c>
      <c r="C124" s="30" t="s">
        <v>52</v>
      </c>
      <c r="D124" s="48" t="s">
        <v>627</v>
      </c>
      <c r="E124" s="28" t="s">
        <v>662</v>
      </c>
      <c r="F124" s="28" t="s">
        <v>688</v>
      </c>
      <c r="G124" s="30" t="s">
        <v>689</v>
      </c>
      <c r="H124" s="30" t="s">
        <v>58</v>
      </c>
      <c r="I124" s="30"/>
      <c r="J124" s="30"/>
      <c r="K124" s="28" t="s">
        <v>684</v>
      </c>
      <c r="L124" s="28" t="s">
        <v>684</v>
      </c>
      <c r="M124" s="28" t="s">
        <v>684</v>
      </c>
      <c r="N124" s="28" t="s">
        <v>684</v>
      </c>
      <c r="O124" s="30"/>
      <c r="P124" s="28" t="s">
        <v>684</v>
      </c>
      <c r="Q124" s="28" t="s">
        <v>684</v>
      </c>
      <c r="R124" s="28" t="s">
        <v>684</v>
      </c>
      <c r="S124" s="28" t="s">
        <v>684</v>
      </c>
      <c r="T124" s="30"/>
      <c r="U124" s="28" t="s">
        <v>684</v>
      </c>
      <c r="V124" s="28" t="s">
        <v>684</v>
      </c>
      <c r="W124" s="28" t="s">
        <v>684</v>
      </c>
      <c r="X124" s="28" t="s">
        <v>684</v>
      </c>
      <c r="Y124" s="30"/>
      <c r="Z124" s="28" t="s">
        <v>684</v>
      </c>
      <c r="AA124" s="28" t="s">
        <v>684</v>
      </c>
      <c r="AB124" s="28" t="s">
        <v>684</v>
      </c>
      <c r="AC124" s="28" t="s">
        <v>684</v>
      </c>
      <c r="AD124" s="30"/>
      <c r="AE124" s="28" t="s">
        <v>684</v>
      </c>
      <c r="AF124" s="28" t="s">
        <v>684</v>
      </c>
      <c r="AG124" s="28" t="s">
        <v>684</v>
      </c>
      <c r="AH124" s="28" t="s">
        <v>684</v>
      </c>
      <c r="AI124" s="30"/>
      <c r="AJ124" s="28" t="s">
        <v>684</v>
      </c>
      <c r="AK124" s="28" t="s">
        <v>684</v>
      </c>
      <c r="AL124" s="28" t="s">
        <v>684</v>
      </c>
      <c r="AM124" s="28" t="s">
        <v>684</v>
      </c>
      <c r="AN124" s="30"/>
      <c r="AO124" s="28" t="s">
        <v>684</v>
      </c>
      <c r="AP124" s="28" t="s">
        <v>684</v>
      </c>
      <c r="AQ124" s="28" t="s">
        <v>684</v>
      </c>
      <c r="AR124" s="28" t="s">
        <v>684</v>
      </c>
      <c r="AS124" s="28" t="s">
        <v>684</v>
      </c>
      <c r="AT124" s="28" t="s">
        <v>684</v>
      </c>
      <c r="AU124" s="28" t="s">
        <v>684</v>
      </c>
      <c r="AV124" s="28" t="s">
        <v>684</v>
      </c>
      <c r="AW124" s="28" t="s">
        <v>684</v>
      </c>
      <c r="AX124" s="28" t="s">
        <v>684</v>
      </c>
      <c r="AY124" s="28" t="s">
        <v>684</v>
      </c>
      <c r="AZ124" s="28" t="s">
        <v>684</v>
      </c>
      <c r="BA124" s="28" t="s">
        <v>684</v>
      </c>
      <c r="BB124" s="28" t="s">
        <v>684</v>
      </c>
      <c r="BC124" s="28" t="s">
        <v>684</v>
      </c>
      <c r="BD124" s="55" t="s">
        <v>680</v>
      </c>
      <c r="BE124" s="56"/>
      <c r="BO124" s="1"/>
      <c r="BP124" s="1"/>
      <c r="BQ124" s="1"/>
      <c r="BR124" s="1"/>
      <c r="BS124" s="1"/>
      <c r="BT124" s="1"/>
      <c r="BU124" s="1"/>
      <c r="BV124" s="1"/>
      <c r="BW124" s="1"/>
    </row>
    <row r="125" s="14" customFormat="true" ht="19.5" hidden="false" customHeight="true" outlineLevel="0" collapsed="false">
      <c r="B125" s="29" t="n">
        <v>16</v>
      </c>
      <c r="C125" s="30" t="s">
        <v>52</v>
      </c>
      <c r="D125" s="48" t="s">
        <v>627</v>
      </c>
      <c r="E125" s="28" t="s">
        <v>674</v>
      </c>
      <c r="F125" s="30" t="s">
        <v>690</v>
      </c>
      <c r="G125" s="30" t="s">
        <v>691</v>
      </c>
      <c r="H125" s="30" t="s">
        <v>58</v>
      </c>
      <c r="I125" s="30"/>
      <c r="J125" s="30"/>
      <c r="K125" s="28" t="s">
        <v>684</v>
      </c>
      <c r="L125" s="28" t="s">
        <v>684</v>
      </c>
      <c r="M125" s="28" t="s">
        <v>684</v>
      </c>
      <c r="N125" s="28" t="s">
        <v>684</v>
      </c>
      <c r="O125" s="30"/>
      <c r="P125" s="28" t="s">
        <v>684</v>
      </c>
      <c r="Q125" s="28" t="s">
        <v>684</v>
      </c>
      <c r="R125" s="28" t="s">
        <v>684</v>
      </c>
      <c r="S125" s="28" t="s">
        <v>684</v>
      </c>
      <c r="T125" s="30"/>
      <c r="U125" s="28" t="s">
        <v>684</v>
      </c>
      <c r="V125" s="28" t="s">
        <v>684</v>
      </c>
      <c r="W125" s="28" t="s">
        <v>684</v>
      </c>
      <c r="X125" s="28" t="s">
        <v>684</v>
      </c>
      <c r="Y125" s="30"/>
      <c r="Z125" s="28" t="s">
        <v>684</v>
      </c>
      <c r="AA125" s="28" t="s">
        <v>684</v>
      </c>
      <c r="AB125" s="28" t="s">
        <v>684</v>
      </c>
      <c r="AC125" s="28" t="s">
        <v>684</v>
      </c>
      <c r="AD125" s="30"/>
      <c r="AE125" s="28" t="s">
        <v>684</v>
      </c>
      <c r="AF125" s="28" t="s">
        <v>684</v>
      </c>
      <c r="AG125" s="28" t="s">
        <v>684</v>
      </c>
      <c r="AH125" s="28" t="s">
        <v>684</v>
      </c>
      <c r="AI125" s="30"/>
      <c r="AJ125" s="28" t="s">
        <v>684</v>
      </c>
      <c r="AK125" s="28" t="s">
        <v>684</v>
      </c>
      <c r="AL125" s="28" t="s">
        <v>684</v>
      </c>
      <c r="AM125" s="28" t="s">
        <v>684</v>
      </c>
      <c r="AN125" s="30"/>
      <c r="AO125" s="28" t="s">
        <v>684</v>
      </c>
      <c r="AP125" s="28" t="s">
        <v>684</v>
      </c>
      <c r="AQ125" s="28" t="s">
        <v>684</v>
      </c>
      <c r="AR125" s="28" t="s">
        <v>684</v>
      </c>
      <c r="AS125" s="28" t="s">
        <v>684</v>
      </c>
      <c r="AT125" s="28" t="s">
        <v>684</v>
      </c>
      <c r="AU125" s="28" t="s">
        <v>684</v>
      </c>
      <c r="AV125" s="28" t="s">
        <v>684</v>
      </c>
      <c r="AW125" s="28" t="s">
        <v>684</v>
      </c>
      <c r="AX125" s="28" t="s">
        <v>684</v>
      </c>
      <c r="AY125" s="28" t="s">
        <v>684</v>
      </c>
      <c r="AZ125" s="28" t="s">
        <v>684</v>
      </c>
      <c r="BA125" s="28" t="s">
        <v>684</v>
      </c>
      <c r="BB125" s="28" t="s">
        <v>684</v>
      </c>
      <c r="BC125" s="28" t="s">
        <v>684</v>
      </c>
      <c r="BD125" s="55" t="s">
        <v>680</v>
      </c>
      <c r="BE125" s="56"/>
      <c r="BO125" s="1"/>
      <c r="BP125" s="1"/>
      <c r="BQ125" s="1"/>
      <c r="BR125" s="1"/>
      <c r="BS125" s="1"/>
      <c r="BT125" s="1"/>
      <c r="BU125" s="1"/>
      <c r="BV125" s="1"/>
      <c r="BW125" s="1"/>
    </row>
    <row r="126" s="14" customFormat="true" ht="19.5" hidden="false" customHeight="true" outlineLevel="0" collapsed="false">
      <c r="B126" s="29" t="n">
        <v>16</v>
      </c>
      <c r="C126" s="30" t="s">
        <v>52</v>
      </c>
      <c r="D126" s="48" t="s">
        <v>627</v>
      </c>
      <c r="E126" s="28" t="s">
        <v>674</v>
      </c>
      <c r="F126" s="30" t="s">
        <v>692</v>
      </c>
      <c r="G126" s="30" t="s">
        <v>693</v>
      </c>
      <c r="H126" s="30" t="s">
        <v>58</v>
      </c>
      <c r="I126" s="30"/>
      <c r="J126" s="30"/>
      <c r="K126" s="28" t="s">
        <v>684</v>
      </c>
      <c r="L126" s="28" t="s">
        <v>684</v>
      </c>
      <c r="M126" s="28" t="s">
        <v>684</v>
      </c>
      <c r="N126" s="28" t="s">
        <v>684</v>
      </c>
      <c r="O126" s="30"/>
      <c r="P126" s="28" t="s">
        <v>684</v>
      </c>
      <c r="Q126" s="28" t="s">
        <v>684</v>
      </c>
      <c r="R126" s="28" t="s">
        <v>684</v>
      </c>
      <c r="S126" s="28" t="s">
        <v>684</v>
      </c>
      <c r="T126" s="30"/>
      <c r="U126" s="28" t="s">
        <v>684</v>
      </c>
      <c r="V126" s="28" t="s">
        <v>684</v>
      </c>
      <c r="W126" s="28" t="s">
        <v>684</v>
      </c>
      <c r="X126" s="28" t="s">
        <v>684</v>
      </c>
      <c r="Y126" s="30"/>
      <c r="Z126" s="28" t="s">
        <v>684</v>
      </c>
      <c r="AA126" s="28" t="s">
        <v>684</v>
      </c>
      <c r="AB126" s="28" t="s">
        <v>684</v>
      </c>
      <c r="AC126" s="28" t="s">
        <v>684</v>
      </c>
      <c r="AD126" s="30"/>
      <c r="AE126" s="28" t="s">
        <v>684</v>
      </c>
      <c r="AF126" s="28" t="s">
        <v>684</v>
      </c>
      <c r="AG126" s="28" t="s">
        <v>684</v>
      </c>
      <c r="AH126" s="28" t="s">
        <v>684</v>
      </c>
      <c r="AI126" s="30"/>
      <c r="AJ126" s="28" t="s">
        <v>684</v>
      </c>
      <c r="AK126" s="28" t="s">
        <v>684</v>
      </c>
      <c r="AL126" s="28" t="s">
        <v>684</v>
      </c>
      <c r="AM126" s="28" t="s">
        <v>684</v>
      </c>
      <c r="AN126" s="30"/>
      <c r="AO126" s="28" t="s">
        <v>684</v>
      </c>
      <c r="AP126" s="28" t="s">
        <v>684</v>
      </c>
      <c r="AQ126" s="28" t="s">
        <v>684</v>
      </c>
      <c r="AR126" s="28" t="s">
        <v>684</v>
      </c>
      <c r="AS126" s="28" t="s">
        <v>684</v>
      </c>
      <c r="AT126" s="28" t="s">
        <v>684</v>
      </c>
      <c r="AU126" s="28" t="s">
        <v>684</v>
      </c>
      <c r="AV126" s="28" t="s">
        <v>684</v>
      </c>
      <c r="AW126" s="28" t="s">
        <v>684</v>
      </c>
      <c r="AX126" s="28" t="s">
        <v>684</v>
      </c>
      <c r="AY126" s="28" t="s">
        <v>684</v>
      </c>
      <c r="AZ126" s="28" t="s">
        <v>684</v>
      </c>
      <c r="BA126" s="28" t="s">
        <v>684</v>
      </c>
      <c r="BB126" s="28" t="s">
        <v>684</v>
      </c>
      <c r="BC126" s="28" t="s">
        <v>684</v>
      </c>
      <c r="BD126" s="55" t="s">
        <v>680</v>
      </c>
      <c r="BE126" s="56"/>
      <c r="BO126" s="1"/>
      <c r="BP126" s="1"/>
      <c r="BQ126" s="1"/>
      <c r="BR126" s="1"/>
      <c r="BS126" s="1"/>
      <c r="BT126" s="1"/>
      <c r="BU126" s="1"/>
      <c r="BV126" s="1"/>
      <c r="BW126" s="1"/>
    </row>
    <row r="127" s="14" customFormat="true" ht="19.5" hidden="false" customHeight="true" outlineLevel="0" collapsed="false">
      <c r="B127" s="29" t="n">
        <v>16</v>
      </c>
      <c r="C127" s="30" t="s">
        <v>52</v>
      </c>
      <c r="D127" s="48" t="s">
        <v>627</v>
      </c>
      <c r="E127" s="28" t="s">
        <v>674</v>
      </c>
      <c r="F127" s="30" t="s">
        <v>694</v>
      </c>
      <c r="G127" s="30" t="s">
        <v>695</v>
      </c>
      <c r="H127" s="30" t="s">
        <v>58</v>
      </c>
      <c r="I127" s="30"/>
      <c r="J127" s="30"/>
      <c r="K127" s="28" t="s">
        <v>684</v>
      </c>
      <c r="L127" s="28" t="s">
        <v>684</v>
      </c>
      <c r="M127" s="28" t="s">
        <v>684</v>
      </c>
      <c r="N127" s="28" t="s">
        <v>684</v>
      </c>
      <c r="O127" s="30"/>
      <c r="P127" s="28" t="s">
        <v>684</v>
      </c>
      <c r="Q127" s="28" t="s">
        <v>684</v>
      </c>
      <c r="R127" s="28" t="s">
        <v>684</v>
      </c>
      <c r="S127" s="28" t="s">
        <v>684</v>
      </c>
      <c r="T127" s="30"/>
      <c r="U127" s="28" t="s">
        <v>684</v>
      </c>
      <c r="V127" s="28" t="s">
        <v>684</v>
      </c>
      <c r="W127" s="28" t="s">
        <v>684</v>
      </c>
      <c r="X127" s="28" t="s">
        <v>684</v>
      </c>
      <c r="Y127" s="30"/>
      <c r="Z127" s="28" t="s">
        <v>684</v>
      </c>
      <c r="AA127" s="28" t="s">
        <v>684</v>
      </c>
      <c r="AB127" s="28" t="s">
        <v>684</v>
      </c>
      <c r="AC127" s="28" t="s">
        <v>684</v>
      </c>
      <c r="AD127" s="30"/>
      <c r="AE127" s="28" t="s">
        <v>684</v>
      </c>
      <c r="AF127" s="28" t="s">
        <v>684</v>
      </c>
      <c r="AG127" s="28" t="s">
        <v>684</v>
      </c>
      <c r="AH127" s="28" t="s">
        <v>684</v>
      </c>
      <c r="AI127" s="30"/>
      <c r="AJ127" s="28" t="s">
        <v>684</v>
      </c>
      <c r="AK127" s="28" t="s">
        <v>684</v>
      </c>
      <c r="AL127" s="28" t="s">
        <v>684</v>
      </c>
      <c r="AM127" s="28" t="s">
        <v>684</v>
      </c>
      <c r="AN127" s="30"/>
      <c r="AO127" s="28" t="s">
        <v>684</v>
      </c>
      <c r="AP127" s="28" t="s">
        <v>684</v>
      </c>
      <c r="AQ127" s="28" t="s">
        <v>684</v>
      </c>
      <c r="AR127" s="28" t="s">
        <v>684</v>
      </c>
      <c r="AS127" s="28" t="s">
        <v>684</v>
      </c>
      <c r="AT127" s="28" t="s">
        <v>684</v>
      </c>
      <c r="AU127" s="28" t="s">
        <v>684</v>
      </c>
      <c r="AV127" s="28" t="s">
        <v>684</v>
      </c>
      <c r="AW127" s="28" t="s">
        <v>684</v>
      </c>
      <c r="AX127" s="28" t="s">
        <v>684</v>
      </c>
      <c r="AY127" s="28" t="s">
        <v>684</v>
      </c>
      <c r="AZ127" s="28" t="s">
        <v>684</v>
      </c>
      <c r="BA127" s="28" t="s">
        <v>684</v>
      </c>
      <c r="BB127" s="28" t="s">
        <v>684</v>
      </c>
      <c r="BC127" s="28" t="s">
        <v>684</v>
      </c>
      <c r="BD127" s="55" t="s">
        <v>680</v>
      </c>
      <c r="BE127" s="56"/>
      <c r="BO127" s="1"/>
      <c r="BP127" s="1"/>
      <c r="BQ127" s="1"/>
      <c r="BR127" s="1"/>
      <c r="BS127" s="1"/>
      <c r="BT127" s="1"/>
      <c r="BU127" s="1"/>
      <c r="BV127" s="1"/>
      <c r="BW127" s="1"/>
    </row>
    <row r="128" s="14" customFormat="true" ht="23.65" hidden="false" customHeight="false" outlineLevel="0" collapsed="false">
      <c r="B128" s="30" t="n">
        <v>17</v>
      </c>
      <c r="C128" s="30" t="s">
        <v>52</v>
      </c>
      <c r="D128" s="57" t="s">
        <v>696</v>
      </c>
      <c r="E128" s="30" t="s">
        <v>697</v>
      </c>
      <c r="F128" s="30" t="s">
        <v>698</v>
      </c>
      <c r="G128" s="29" t="s">
        <v>699</v>
      </c>
      <c r="H128" s="30" t="s">
        <v>700</v>
      </c>
      <c r="I128" s="48" t="s">
        <v>631</v>
      </c>
      <c r="J128" s="28" t="s">
        <v>201</v>
      </c>
      <c r="K128" s="28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28" t="s">
        <v>60</v>
      </c>
      <c r="AZ128" s="29" t="s">
        <v>701</v>
      </c>
      <c r="BA128" s="30" t="n">
        <v>1</v>
      </c>
      <c r="BB128" s="30"/>
      <c r="BC128" s="28" t="s">
        <v>702</v>
      </c>
      <c r="BD128" s="29"/>
      <c r="BO128" s="1"/>
      <c r="BP128" s="1"/>
      <c r="BQ128" s="1"/>
      <c r="BR128" s="1"/>
      <c r="BS128" s="1"/>
      <c r="BT128" s="1"/>
      <c r="BU128" s="1"/>
      <c r="BV128" s="1"/>
      <c r="BW128" s="1"/>
    </row>
    <row r="129" s="14" customFormat="true" ht="23.65" hidden="false" customHeight="false" outlineLevel="0" collapsed="false">
      <c r="B129" s="30" t="n">
        <v>17</v>
      </c>
      <c r="C129" s="30" t="s">
        <v>52</v>
      </c>
      <c r="D129" s="57" t="s">
        <v>696</v>
      </c>
      <c r="E129" s="30" t="s">
        <v>697</v>
      </c>
      <c r="F129" s="30" t="s">
        <v>703</v>
      </c>
      <c r="G129" s="29" t="s">
        <v>704</v>
      </c>
      <c r="H129" s="30" t="s">
        <v>700</v>
      </c>
      <c r="I129" s="48" t="s">
        <v>631</v>
      </c>
      <c r="J129" s="28" t="s">
        <v>201</v>
      </c>
      <c r="K129" s="28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28" t="s">
        <v>60</v>
      </c>
      <c r="AZ129" s="29" t="s">
        <v>701</v>
      </c>
      <c r="BA129" s="30" t="n">
        <v>1</v>
      </c>
      <c r="BB129" s="30"/>
      <c r="BC129" s="28" t="s">
        <v>702</v>
      </c>
      <c r="BD129" s="29"/>
      <c r="BO129" s="1"/>
      <c r="BP129" s="1"/>
      <c r="BQ129" s="1"/>
      <c r="BR129" s="1"/>
      <c r="BS129" s="1"/>
      <c r="BT129" s="1"/>
      <c r="BU129" s="1"/>
      <c r="BV129" s="1"/>
      <c r="BW129" s="1"/>
    </row>
    <row r="130" s="14" customFormat="true" ht="135.8" hidden="false" customHeight="false" outlineLevel="0" collapsed="false">
      <c r="A130" s="47"/>
      <c r="B130" s="29" t="n">
        <v>17</v>
      </c>
      <c r="C130" s="30" t="s">
        <v>52</v>
      </c>
      <c r="D130" s="57" t="s">
        <v>705</v>
      </c>
      <c r="E130" s="57" t="s">
        <v>697</v>
      </c>
      <c r="F130" s="29" t="s">
        <v>706</v>
      </c>
      <c r="G130" s="29" t="s">
        <v>699</v>
      </c>
      <c r="H130" s="29" t="s">
        <v>700</v>
      </c>
      <c r="I130" s="53" t="n">
        <v>46406</v>
      </c>
      <c r="J130" s="29"/>
      <c r="K130" s="29" t="s">
        <v>201</v>
      </c>
      <c r="L130" s="29"/>
      <c r="M130" s="29"/>
      <c r="N130" s="29"/>
      <c r="O130" s="29"/>
      <c r="P130" s="29"/>
      <c r="Q130" s="29"/>
      <c r="R130" s="29"/>
      <c r="S130" s="29"/>
      <c r="T130" s="29"/>
      <c r="U130" s="29" t="s">
        <v>37</v>
      </c>
      <c r="V130" s="29"/>
      <c r="W130" s="29" t="n">
        <v>1</v>
      </c>
      <c r="X130" s="29" t="s">
        <v>707</v>
      </c>
      <c r="Y130" s="29" t="s">
        <v>77</v>
      </c>
      <c r="Z130" s="29" t="s">
        <v>38</v>
      </c>
      <c r="AA130" s="29"/>
      <c r="AB130" s="29"/>
      <c r="AC130" s="29"/>
      <c r="AD130" s="29" t="s">
        <v>46</v>
      </c>
      <c r="AE130" s="29"/>
      <c r="AF130" s="29"/>
      <c r="AG130" s="29"/>
      <c r="AH130" s="29"/>
      <c r="AI130" s="29" t="s">
        <v>46</v>
      </c>
      <c r="AJ130" s="29"/>
      <c r="AK130" s="29"/>
      <c r="AL130" s="29"/>
      <c r="AM130" s="29"/>
      <c r="AN130" s="29" t="s">
        <v>46</v>
      </c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1"/>
      <c r="BP130" s="1"/>
      <c r="BQ130" s="1"/>
      <c r="BR130" s="1"/>
      <c r="BS130" s="1"/>
      <c r="BT130" s="1"/>
      <c r="BU130" s="1"/>
      <c r="BV130" s="1"/>
      <c r="BW130" s="1"/>
    </row>
    <row r="131" s="14" customFormat="true" ht="100.5" hidden="false" customHeight="true" outlineLevel="0" collapsed="false">
      <c r="A131" s="47"/>
      <c r="B131" s="29" t="n">
        <v>17</v>
      </c>
      <c r="C131" s="30" t="s">
        <v>52</v>
      </c>
      <c r="D131" s="57" t="s">
        <v>705</v>
      </c>
      <c r="E131" s="57" t="s">
        <v>708</v>
      </c>
      <c r="F131" s="29" t="s">
        <v>709</v>
      </c>
      <c r="G131" s="29" t="s">
        <v>710</v>
      </c>
      <c r="H131" s="29" t="s">
        <v>700</v>
      </c>
      <c r="I131" s="29" t="s">
        <v>711</v>
      </c>
      <c r="J131" s="29"/>
      <c r="K131" s="29" t="s">
        <v>60</v>
      </c>
      <c r="L131" s="29"/>
      <c r="M131" s="29" t="n">
        <v>1</v>
      </c>
      <c r="N131" s="29"/>
      <c r="O131" s="57" t="s">
        <v>712</v>
      </c>
      <c r="P131" s="29"/>
      <c r="Q131" s="29"/>
      <c r="R131" s="29"/>
      <c r="S131" s="29"/>
      <c r="T131" s="29"/>
      <c r="U131" s="29"/>
      <c r="V131" s="29"/>
      <c r="W131" s="29"/>
      <c r="X131" s="57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 t="s">
        <v>60</v>
      </c>
      <c r="AU131" s="29"/>
      <c r="AV131" s="29" t="n">
        <v>1</v>
      </c>
      <c r="AW131" s="29" t="s">
        <v>713</v>
      </c>
      <c r="AX131" s="29" t="s">
        <v>714</v>
      </c>
      <c r="AY131" s="29"/>
      <c r="AZ131" s="29"/>
      <c r="BA131" s="29"/>
      <c r="BB131" s="29"/>
      <c r="BC131" s="29"/>
      <c r="BD131" s="29"/>
      <c r="BE131" s="47"/>
      <c r="BF131" s="47"/>
      <c r="BG131" s="47"/>
      <c r="BH131" s="47"/>
      <c r="BI131" s="47"/>
      <c r="BJ131" s="47"/>
      <c r="BK131" s="47"/>
      <c r="BL131" s="47"/>
      <c r="BM131" s="47"/>
      <c r="BN131" s="47"/>
      <c r="BO131" s="1"/>
      <c r="BP131" s="1"/>
      <c r="BQ131" s="1"/>
      <c r="BR131" s="1"/>
      <c r="BS131" s="1"/>
      <c r="BT131" s="1"/>
      <c r="BU131" s="1"/>
      <c r="BV131" s="1"/>
      <c r="BW131" s="1"/>
    </row>
    <row r="132" s="14" customFormat="true" ht="23.65" hidden="false" customHeight="false" outlineLevel="0" collapsed="false">
      <c r="A132" s="47"/>
      <c r="B132" s="29" t="n">
        <v>79</v>
      </c>
      <c r="C132" s="30" t="s">
        <v>52</v>
      </c>
      <c r="D132" s="57" t="s">
        <v>705</v>
      </c>
      <c r="E132" s="57" t="s">
        <v>662</v>
      </c>
      <c r="F132" s="29" t="s">
        <v>715</v>
      </c>
      <c r="G132" s="29" t="s">
        <v>716</v>
      </c>
      <c r="H132" s="29" t="s">
        <v>717</v>
      </c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 t="s">
        <v>37</v>
      </c>
      <c r="V132" s="29"/>
      <c r="W132" s="29" t="n">
        <v>1</v>
      </c>
      <c r="X132" s="29"/>
      <c r="Y132" s="29" t="s">
        <v>718</v>
      </c>
      <c r="Z132" s="29"/>
      <c r="AA132" s="29"/>
      <c r="AB132" s="29"/>
      <c r="AC132" s="29"/>
      <c r="AD132" s="29"/>
      <c r="AE132" s="48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47"/>
      <c r="BF132" s="47"/>
      <c r="BG132" s="47"/>
      <c r="BH132" s="47"/>
      <c r="BI132" s="47"/>
      <c r="BJ132" s="47"/>
      <c r="BK132" s="47"/>
      <c r="BL132" s="47"/>
      <c r="BM132" s="47"/>
      <c r="BN132" s="47"/>
      <c r="BO132" s="1"/>
      <c r="BP132" s="1"/>
      <c r="BQ132" s="1"/>
      <c r="BR132" s="1"/>
      <c r="BS132" s="1"/>
      <c r="BT132" s="1"/>
      <c r="BU132" s="1"/>
      <c r="BV132" s="1"/>
      <c r="BW132" s="1"/>
    </row>
    <row r="133" s="14" customFormat="true" ht="15" hidden="false" customHeight="false" outlineLevel="0" collapsed="false">
      <c r="A133" s="47"/>
      <c r="B133" s="29" t="n">
        <v>79</v>
      </c>
      <c r="C133" s="30" t="s">
        <v>52</v>
      </c>
      <c r="D133" s="57" t="s">
        <v>705</v>
      </c>
      <c r="E133" s="57" t="s">
        <v>719</v>
      </c>
      <c r="F133" s="29" t="s">
        <v>720</v>
      </c>
      <c r="G133" s="29" t="s">
        <v>721</v>
      </c>
      <c r="H133" s="29" t="s">
        <v>717</v>
      </c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 t="s">
        <v>37</v>
      </c>
      <c r="V133" s="29"/>
      <c r="W133" s="29" t="n">
        <v>1</v>
      </c>
      <c r="X133" s="29"/>
      <c r="Y133" s="29" t="s">
        <v>718</v>
      </c>
      <c r="Z133" s="29"/>
      <c r="AA133" s="29"/>
      <c r="AB133" s="29"/>
      <c r="AC133" s="29"/>
      <c r="AD133" s="29"/>
      <c r="AE133" s="29" t="s">
        <v>559</v>
      </c>
      <c r="AF133" s="29"/>
      <c r="AG133" s="29" t="n">
        <v>1</v>
      </c>
      <c r="AH133" s="57"/>
      <c r="AI133" s="29" t="s">
        <v>722</v>
      </c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47"/>
      <c r="BF133" s="47"/>
      <c r="BG133" s="47"/>
      <c r="BH133" s="47"/>
      <c r="BI133" s="47"/>
      <c r="BJ133" s="47"/>
      <c r="BK133" s="47"/>
      <c r="BL133" s="47"/>
      <c r="BM133" s="47"/>
      <c r="BN133" s="47"/>
      <c r="BO133" s="1"/>
      <c r="BP133" s="1"/>
      <c r="BQ133" s="1"/>
      <c r="BR133" s="1"/>
      <c r="BS133" s="1"/>
      <c r="BT133" s="1"/>
      <c r="BU133" s="1"/>
      <c r="BV133" s="1"/>
      <c r="BW133" s="1"/>
    </row>
    <row r="134" s="14" customFormat="true" ht="46.25" hidden="false" customHeight="false" outlineLevel="0" collapsed="false">
      <c r="B134" s="48" t="n">
        <v>87</v>
      </c>
      <c r="C134" s="30" t="s">
        <v>79</v>
      </c>
      <c r="D134" s="48" t="s">
        <v>723</v>
      </c>
      <c r="E134" s="48" t="s">
        <v>724</v>
      </c>
      <c r="F134" s="48" t="s">
        <v>442</v>
      </c>
      <c r="G134" s="29" t="s">
        <v>725</v>
      </c>
      <c r="H134" s="48" t="s">
        <v>442</v>
      </c>
      <c r="I134" s="48" t="s">
        <v>46</v>
      </c>
      <c r="J134" s="48" t="n">
        <v>250</v>
      </c>
      <c r="K134" s="48" t="s">
        <v>37</v>
      </c>
      <c r="L134" s="58" t="n">
        <v>44986</v>
      </c>
      <c r="M134" s="48" t="n">
        <v>1</v>
      </c>
      <c r="N134" s="48" t="n">
        <v>2</v>
      </c>
      <c r="O134" s="59" t="n">
        <v>200</v>
      </c>
      <c r="P134" s="48" t="s">
        <v>60</v>
      </c>
      <c r="Q134" s="58" t="n">
        <v>44986</v>
      </c>
      <c r="R134" s="48" t="n">
        <v>1</v>
      </c>
      <c r="S134" s="48" t="n">
        <v>0.16</v>
      </c>
      <c r="T134" s="59" t="n">
        <v>32</v>
      </c>
      <c r="U134" s="48" t="s">
        <v>37</v>
      </c>
      <c r="V134" s="58" t="n">
        <v>44986</v>
      </c>
      <c r="W134" s="48" t="n">
        <v>1</v>
      </c>
      <c r="X134" s="48" t="n">
        <v>2</v>
      </c>
      <c r="Y134" s="59" t="n">
        <v>110</v>
      </c>
      <c r="Z134" s="48" t="s">
        <v>104</v>
      </c>
      <c r="AA134" s="58" t="n">
        <v>44986</v>
      </c>
      <c r="AB134" s="48" t="n">
        <v>1</v>
      </c>
      <c r="AC134" s="48" t="n">
        <v>2</v>
      </c>
      <c r="AD134" s="59" t="n">
        <v>7</v>
      </c>
      <c r="AE134" s="48" t="s">
        <v>465</v>
      </c>
      <c r="AF134" s="48"/>
      <c r="AG134" s="48"/>
      <c r="AH134" s="48"/>
      <c r="AI134" s="59" t="s">
        <v>46</v>
      </c>
      <c r="AJ134" s="48" t="s">
        <v>465</v>
      </c>
      <c r="AK134" s="48"/>
      <c r="AL134" s="48"/>
      <c r="AM134" s="48"/>
      <c r="AN134" s="48" t="s">
        <v>46</v>
      </c>
      <c r="AO134" s="48" t="s">
        <v>465</v>
      </c>
      <c r="AP134" s="48"/>
      <c r="AQ134" s="48"/>
      <c r="AR134" s="48"/>
      <c r="AS134" s="48"/>
      <c r="AT134" s="48" t="s">
        <v>465</v>
      </c>
      <c r="AU134" s="48"/>
      <c r="AV134" s="48"/>
      <c r="AW134" s="48"/>
      <c r="AX134" s="48" t="s">
        <v>46</v>
      </c>
      <c r="AY134" s="48" t="s">
        <v>465</v>
      </c>
      <c r="AZ134" s="48"/>
      <c r="BA134" s="48"/>
      <c r="BB134" s="48"/>
      <c r="BC134" s="48"/>
      <c r="BD134" s="48"/>
      <c r="BO134" s="1"/>
      <c r="BP134" s="1"/>
      <c r="BQ134" s="1"/>
      <c r="BR134" s="1"/>
      <c r="BS134" s="1"/>
      <c r="BT134" s="1"/>
      <c r="BU134" s="1"/>
      <c r="BV134" s="1"/>
      <c r="BW134" s="1"/>
    </row>
    <row r="135" s="14" customFormat="true" ht="57.75" hidden="false" customHeight="true" outlineLevel="0" collapsed="false">
      <c r="B135" s="48" t="n">
        <v>87</v>
      </c>
      <c r="C135" s="30" t="s">
        <v>79</v>
      </c>
      <c r="D135" s="48" t="s">
        <v>723</v>
      </c>
      <c r="E135" s="48" t="s">
        <v>726</v>
      </c>
      <c r="F135" s="48" t="s">
        <v>727</v>
      </c>
      <c r="G135" s="48" t="s">
        <v>728</v>
      </c>
      <c r="H135" s="48" t="s">
        <v>442</v>
      </c>
      <c r="I135" s="48"/>
      <c r="J135" s="48" t="n">
        <v>150</v>
      </c>
      <c r="K135" s="48" t="s">
        <v>37</v>
      </c>
      <c r="L135" s="58" t="n">
        <v>44986</v>
      </c>
      <c r="M135" s="48" t="n">
        <v>1</v>
      </c>
      <c r="N135" s="48" t="n">
        <v>0.5</v>
      </c>
      <c r="O135" s="59" t="n">
        <v>152</v>
      </c>
      <c r="P135" s="48" t="s">
        <v>60</v>
      </c>
      <c r="Q135" s="58" t="n">
        <v>44986</v>
      </c>
      <c r="R135" s="48" t="n">
        <v>1</v>
      </c>
      <c r="S135" s="48" t="n">
        <v>0.08</v>
      </c>
      <c r="T135" s="59" t="n">
        <v>70</v>
      </c>
      <c r="U135" s="48" t="s">
        <v>104</v>
      </c>
      <c r="V135" s="58" t="n">
        <v>44986</v>
      </c>
      <c r="W135" s="48" t="n">
        <v>1</v>
      </c>
      <c r="X135" s="48" t="n">
        <v>0.5</v>
      </c>
      <c r="Y135" s="59" t="n">
        <v>55</v>
      </c>
      <c r="Z135" s="48" t="s">
        <v>104</v>
      </c>
      <c r="AA135" s="58" t="n">
        <v>44986</v>
      </c>
      <c r="AB135" s="48" t="n">
        <v>1</v>
      </c>
      <c r="AC135" s="48" t="n">
        <v>0.5</v>
      </c>
      <c r="AD135" s="59" t="n">
        <v>3</v>
      </c>
      <c r="AE135" s="48" t="s">
        <v>465</v>
      </c>
      <c r="AF135" s="48"/>
      <c r="AG135" s="48"/>
      <c r="AH135" s="48"/>
      <c r="AI135" s="59"/>
      <c r="AJ135" s="48" t="s">
        <v>465</v>
      </c>
      <c r="AK135" s="48"/>
      <c r="AL135" s="48"/>
      <c r="AM135" s="48"/>
      <c r="AN135" s="48"/>
      <c r="AO135" s="48" t="s">
        <v>465</v>
      </c>
      <c r="AP135" s="48"/>
      <c r="AQ135" s="48"/>
      <c r="AR135" s="48"/>
      <c r="AS135" s="48"/>
      <c r="AT135" s="48" t="s">
        <v>465</v>
      </c>
      <c r="AU135" s="48"/>
      <c r="AV135" s="48"/>
      <c r="AW135" s="48"/>
      <c r="AX135" s="48"/>
      <c r="AY135" s="48" t="s">
        <v>465</v>
      </c>
      <c r="AZ135" s="48"/>
      <c r="BA135" s="48"/>
      <c r="BB135" s="48"/>
      <c r="BC135" s="48"/>
      <c r="BD135" s="48"/>
      <c r="BO135" s="1"/>
      <c r="BP135" s="1"/>
      <c r="BQ135" s="1"/>
      <c r="BR135" s="1"/>
      <c r="BS135" s="1"/>
      <c r="BT135" s="1"/>
      <c r="BU135" s="1"/>
      <c r="BV135" s="1"/>
      <c r="BW135" s="1"/>
    </row>
    <row r="136" s="14" customFormat="true" ht="54.75" hidden="false" customHeight="true" outlineLevel="0" collapsed="false">
      <c r="B136" s="48" t="n">
        <v>86</v>
      </c>
      <c r="C136" s="30" t="s">
        <v>52</v>
      </c>
      <c r="D136" s="29" t="s">
        <v>729</v>
      </c>
      <c r="E136" s="29" t="s">
        <v>730</v>
      </c>
      <c r="F136" s="29" t="s">
        <v>212</v>
      </c>
      <c r="G136" s="29" t="s">
        <v>731</v>
      </c>
      <c r="H136" s="29" t="s">
        <v>212</v>
      </c>
      <c r="I136" s="48"/>
      <c r="J136" s="29" t="n">
        <v>450</v>
      </c>
      <c r="K136" s="29" t="s">
        <v>37</v>
      </c>
      <c r="L136" s="53" t="n">
        <v>46388</v>
      </c>
      <c r="M136" s="29" t="n">
        <v>1</v>
      </c>
      <c r="N136" s="29" t="n">
        <v>3</v>
      </c>
      <c r="O136" s="59" t="n">
        <v>1440</v>
      </c>
      <c r="P136" s="29" t="s">
        <v>60</v>
      </c>
      <c r="Q136" s="29"/>
      <c r="R136" s="29" t="n">
        <v>1</v>
      </c>
      <c r="S136" s="29" t="s">
        <v>239</v>
      </c>
      <c r="T136" s="59" t="n">
        <v>1000</v>
      </c>
      <c r="U136" s="29" t="s">
        <v>37</v>
      </c>
      <c r="V136" s="53" t="n">
        <v>46388</v>
      </c>
      <c r="W136" s="29" t="n">
        <v>1</v>
      </c>
      <c r="X136" s="29" t="n">
        <v>1</v>
      </c>
      <c r="Y136" s="59" t="n">
        <v>1540</v>
      </c>
      <c r="Z136" s="29" t="s">
        <v>60</v>
      </c>
      <c r="AA136" s="53" t="n">
        <v>46388</v>
      </c>
      <c r="AB136" s="29" t="n">
        <v>1</v>
      </c>
      <c r="AC136" s="29" t="n">
        <v>1</v>
      </c>
      <c r="AD136" s="59" t="n">
        <v>660</v>
      </c>
      <c r="AE136" s="48" t="s">
        <v>465</v>
      </c>
      <c r="AF136" s="29"/>
      <c r="AG136" s="29"/>
      <c r="AH136" s="29"/>
      <c r="AI136" s="59"/>
      <c r="AJ136" s="48" t="s">
        <v>465</v>
      </c>
      <c r="AK136" s="29"/>
      <c r="AL136" s="29"/>
      <c r="AM136" s="29"/>
      <c r="AN136" s="29"/>
      <c r="AO136" s="48" t="s">
        <v>465</v>
      </c>
      <c r="AP136" s="29"/>
      <c r="AQ136" s="29"/>
      <c r="AR136" s="29"/>
      <c r="AS136" s="29"/>
      <c r="AT136" s="48" t="s">
        <v>465</v>
      </c>
      <c r="AU136" s="29"/>
      <c r="AV136" s="29"/>
      <c r="AW136" s="29"/>
      <c r="AX136" s="29"/>
      <c r="AY136" s="48" t="s">
        <v>465</v>
      </c>
      <c r="AZ136" s="29"/>
      <c r="BA136" s="29"/>
      <c r="BB136" s="29"/>
      <c r="BC136" s="29"/>
      <c r="BD136" s="29" t="s">
        <v>732</v>
      </c>
      <c r="BO136" s="1"/>
      <c r="BP136" s="1"/>
      <c r="BQ136" s="1"/>
      <c r="BR136" s="1"/>
      <c r="BS136" s="1"/>
      <c r="BT136" s="1"/>
      <c r="BU136" s="1"/>
      <c r="BV136" s="1"/>
      <c r="BW136" s="1"/>
    </row>
    <row r="137" s="14" customFormat="true" ht="52.5" hidden="false" customHeight="true" outlineLevel="0" collapsed="false">
      <c r="B137" s="48" t="n">
        <v>79</v>
      </c>
      <c r="C137" s="30" t="s">
        <v>52</v>
      </c>
      <c r="D137" s="29" t="s">
        <v>729</v>
      </c>
      <c r="E137" s="30" t="s">
        <v>733</v>
      </c>
      <c r="F137" s="29" t="s">
        <v>435</v>
      </c>
      <c r="G137" s="29" t="s">
        <v>734</v>
      </c>
      <c r="H137" s="29" t="s">
        <v>435</v>
      </c>
      <c r="I137" s="48"/>
      <c r="J137" s="29" t="n">
        <v>100</v>
      </c>
      <c r="K137" s="29" t="s">
        <v>37</v>
      </c>
      <c r="L137" s="53" t="n">
        <v>46388</v>
      </c>
      <c r="M137" s="29" t="n">
        <v>1</v>
      </c>
      <c r="N137" s="29" t="n">
        <v>1</v>
      </c>
      <c r="O137" s="59" t="n">
        <v>1000</v>
      </c>
      <c r="P137" s="29" t="s">
        <v>465</v>
      </c>
      <c r="Q137" s="29"/>
      <c r="R137" s="29"/>
      <c r="S137" s="29"/>
      <c r="T137" s="59"/>
      <c r="U137" s="29" t="s">
        <v>37</v>
      </c>
      <c r="V137" s="53" t="n">
        <v>46388</v>
      </c>
      <c r="W137" s="29" t="n">
        <v>1</v>
      </c>
      <c r="X137" s="29" t="n">
        <v>1</v>
      </c>
      <c r="Y137" s="59" t="n">
        <v>1000</v>
      </c>
      <c r="Z137" s="29" t="s">
        <v>37</v>
      </c>
      <c r="AA137" s="53" t="n">
        <v>46388</v>
      </c>
      <c r="AB137" s="29" t="n">
        <v>1</v>
      </c>
      <c r="AC137" s="29" t="n">
        <v>1</v>
      </c>
      <c r="AD137" s="59" t="n">
        <v>500</v>
      </c>
      <c r="AE137" s="29" t="s">
        <v>37</v>
      </c>
      <c r="AF137" s="53" t="n">
        <v>46388</v>
      </c>
      <c r="AG137" s="29" t="n">
        <v>1</v>
      </c>
      <c r="AH137" s="29" t="n">
        <v>1</v>
      </c>
      <c r="AI137" s="59" t="n">
        <v>120</v>
      </c>
      <c r="AJ137" s="48" t="s">
        <v>465</v>
      </c>
      <c r="AK137" s="29"/>
      <c r="AL137" s="29"/>
      <c r="AM137" s="29"/>
      <c r="AN137" s="29"/>
      <c r="AO137" s="48" t="s">
        <v>465</v>
      </c>
      <c r="AP137" s="29"/>
      <c r="AQ137" s="29"/>
      <c r="AR137" s="29"/>
      <c r="AS137" s="29"/>
      <c r="AT137" s="48" t="s">
        <v>465</v>
      </c>
      <c r="AU137" s="29"/>
      <c r="AV137" s="29"/>
      <c r="AW137" s="29"/>
      <c r="AX137" s="29"/>
      <c r="AY137" s="48" t="s">
        <v>465</v>
      </c>
      <c r="AZ137" s="29"/>
      <c r="BA137" s="29"/>
      <c r="BB137" s="29"/>
      <c r="BC137" s="29"/>
      <c r="BD137" s="29"/>
      <c r="BO137" s="1"/>
      <c r="BP137" s="1"/>
      <c r="BQ137" s="1"/>
      <c r="BR137" s="1"/>
      <c r="BS137" s="1"/>
      <c r="BT137" s="1"/>
      <c r="BU137" s="1"/>
      <c r="BV137" s="1"/>
      <c r="BW137" s="1"/>
    </row>
    <row r="138" s="14" customFormat="true" ht="43.5" hidden="false" customHeight="true" outlineLevel="0" collapsed="false">
      <c r="B138" s="48" t="n">
        <v>64</v>
      </c>
      <c r="C138" s="28" t="s">
        <v>30</v>
      </c>
      <c r="D138" s="29" t="s">
        <v>735</v>
      </c>
      <c r="E138" s="30" t="s">
        <v>736</v>
      </c>
      <c r="F138" s="29" t="s">
        <v>299</v>
      </c>
      <c r="G138" s="29" t="s">
        <v>737</v>
      </c>
      <c r="H138" s="29" t="s">
        <v>299</v>
      </c>
      <c r="I138" s="48"/>
      <c r="J138" s="29" t="n">
        <v>120</v>
      </c>
      <c r="K138" s="29" t="s">
        <v>37</v>
      </c>
      <c r="L138" s="29"/>
      <c r="M138" s="29" t="n">
        <v>8</v>
      </c>
      <c r="N138" s="29" t="s">
        <v>289</v>
      </c>
      <c r="O138" s="29" t="s">
        <v>738</v>
      </c>
      <c r="P138" s="29" t="s">
        <v>465</v>
      </c>
      <c r="Q138" s="29"/>
      <c r="R138" s="29"/>
      <c r="S138" s="29"/>
      <c r="T138" s="29"/>
      <c r="U138" s="29" t="s">
        <v>465</v>
      </c>
      <c r="V138" s="29"/>
      <c r="W138" s="29"/>
      <c r="X138" s="29"/>
      <c r="Y138" s="29" t="s">
        <v>46</v>
      </c>
      <c r="Z138" s="29" t="s">
        <v>465</v>
      </c>
      <c r="AA138" s="29"/>
      <c r="AB138" s="29"/>
      <c r="AC138" s="29"/>
      <c r="AD138" s="29" t="s">
        <v>46</v>
      </c>
      <c r="AE138" s="29" t="s">
        <v>465</v>
      </c>
      <c r="AF138" s="29"/>
      <c r="AG138" s="29"/>
      <c r="AH138" s="29"/>
      <c r="AI138" s="29" t="s">
        <v>46</v>
      </c>
      <c r="AJ138" s="29" t="s">
        <v>465</v>
      </c>
      <c r="AK138" s="29"/>
      <c r="AL138" s="29"/>
      <c r="AM138" s="29"/>
      <c r="AN138" s="29" t="s">
        <v>46</v>
      </c>
      <c r="AO138" s="48" t="s">
        <v>465</v>
      </c>
      <c r="AP138" s="29"/>
      <c r="AQ138" s="29"/>
      <c r="AR138" s="29"/>
      <c r="AS138" s="29"/>
      <c r="AT138" s="48" t="s">
        <v>465</v>
      </c>
      <c r="AU138" s="29"/>
      <c r="AV138" s="29"/>
      <c r="AW138" s="29"/>
      <c r="AX138" s="29" t="s">
        <v>46</v>
      </c>
      <c r="AY138" s="48" t="s">
        <v>465</v>
      </c>
      <c r="AZ138" s="29"/>
      <c r="BA138" s="29"/>
      <c r="BB138" s="29"/>
      <c r="BC138" s="29"/>
      <c r="BD138" s="29" t="s">
        <v>739</v>
      </c>
      <c r="BO138" s="1"/>
      <c r="BP138" s="1"/>
      <c r="BQ138" s="1"/>
      <c r="BR138" s="1"/>
      <c r="BS138" s="1"/>
      <c r="BT138" s="1"/>
      <c r="BU138" s="1"/>
      <c r="BV138" s="1"/>
      <c r="BW138" s="1"/>
    </row>
    <row r="139" s="14" customFormat="true" ht="72.8" hidden="false" customHeight="true" outlineLevel="0" collapsed="false">
      <c r="B139" s="60" t="n">
        <v>47</v>
      </c>
      <c r="C139" s="28" t="s">
        <v>30</v>
      </c>
      <c r="D139" s="35" t="s">
        <v>740</v>
      </c>
      <c r="E139" s="35" t="s">
        <v>741</v>
      </c>
      <c r="F139" s="35" t="s">
        <v>742</v>
      </c>
      <c r="G139" s="35" t="s">
        <v>743</v>
      </c>
      <c r="H139" s="35" t="s">
        <v>246</v>
      </c>
      <c r="I139" s="35" t="s">
        <v>46</v>
      </c>
      <c r="J139" s="60" t="n">
        <v>150</v>
      </c>
      <c r="K139" s="35" t="s">
        <v>38</v>
      </c>
      <c r="L139" s="35"/>
      <c r="M139" s="30"/>
      <c r="N139" s="30"/>
      <c r="O139" s="30"/>
      <c r="P139" s="35" t="s">
        <v>744</v>
      </c>
      <c r="Q139" s="35"/>
      <c r="R139" s="35" t="n">
        <v>1</v>
      </c>
      <c r="S139" s="35"/>
      <c r="T139" s="30" t="s">
        <v>426</v>
      </c>
      <c r="U139" s="35" t="s">
        <v>38</v>
      </c>
      <c r="V139" s="35"/>
      <c r="W139" s="30"/>
      <c r="X139" s="30"/>
      <c r="Y139" s="35" t="s">
        <v>46</v>
      </c>
      <c r="Z139" s="35" t="s">
        <v>38</v>
      </c>
      <c r="AA139" s="35"/>
      <c r="AB139" s="60"/>
      <c r="AC139" s="60"/>
      <c r="AD139" s="35" t="s">
        <v>46</v>
      </c>
      <c r="AE139" s="35" t="s">
        <v>38</v>
      </c>
      <c r="AF139" s="35"/>
      <c r="AG139" s="60"/>
      <c r="AH139" s="60"/>
      <c r="AI139" s="35" t="s">
        <v>46</v>
      </c>
      <c r="AJ139" s="35" t="s">
        <v>38</v>
      </c>
      <c r="AK139" s="35"/>
      <c r="AL139" s="60"/>
      <c r="AM139" s="60"/>
      <c r="AN139" s="35" t="s">
        <v>46</v>
      </c>
      <c r="AO139" s="35" t="s">
        <v>38</v>
      </c>
      <c r="AP139" s="35"/>
      <c r="AQ139" s="60"/>
      <c r="AR139" s="60"/>
      <c r="AS139" s="60"/>
      <c r="AT139" s="35" t="s">
        <v>38</v>
      </c>
      <c r="AU139" s="35"/>
      <c r="AV139" s="60"/>
      <c r="AW139" s="60"/>
      <c r="AX139" s="35" t="s">
        <v>46</v>
      </c>
      <c r="AY139" s="35" t="s">
        <v>38</v>
      </c>
      <c r="AZ139" s="35"/>
      <c r="BA139" s="60"/>
      <c r="BB139" s="60"/>
      <c r="BC139" s="60"/>
      <c r="BD139" s="35" t="s">
        <v>745</v>
      </c>
      <c r="BO139" s="1"/>
      <c r="BP139" s="1"/>
      <c r="BQ139" s="1"/>
      <c r="BR139" s="1"/>
      <c r="BS139" s="1"/>
      <c r="BT139" s="1"/>
      <c r="BU139" s="1"/>
      <c r="BV139" s="1"/>
      <c r="BW139" s="1"/>
    </row>
    <row r="140" s="14" customFormat="true" ht="40" hidden="false" customHeight="true" outlineLevel="0" collapsed="false">
      <c r="B140" s="60" t="n">
        <v>47</v>
      </c>
      <c r="C140" s="28" t="s">
        <v>30</v>
      </c>
      <c r="D140" s="35" t="s">
        <v>740</v>
      </c>
      <c r="E140" s="35" t="s">
        <v>741</v>
      </c>
      <c r="F140" s="35" t="s">
        <v>746</v>
      </c>
      <c r="G140" s="35" t="s">
        <v>747</v>
      </c>
      <c r="H140" s="30" t="s">
        <v>748</v>
      </c>
      <c r="I140" s="30"/>
      <c r="J140" s="30" t="n">
        <v>10</v>
      </c>
      <c r="K140" s="30"/>
      <c r="L140" s="30"/>
      <c r="M140" s="30"/>
      <c r="N140" s="30"/>
      <c r="O140" s="30"/>
      <c r="P140" s="35" t="s">
        <v>744</v>
      </c>
      <c r="Q140" s="30"/>
      <c r="R140" s="30" t="n">
        <v>1</v>
      </c>
      <c r="S140" s="30"/>
      <c r="T140" s="30" t="s">
        <v>426</v>
      </c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5" t="s">
        <v>745</v>
      </c>
      <c r="BO140" s="1"/>
      <c r="BP140" s="1"/>
      <c r="BQ140" s="1"/>
      <c r="BR140" s="1"/>
      <c r="BS140" s="1"/>
      <c r="BT140" s="1"/>
      <c r="BU140" s="1"/>
      <c r="BV140" s="1"/>
      <c r="BW140" s="1"/>
    </row>
    <row r="141" s="14" customFormat="true" ht="66.4" hidden="false" customHeight="true" outlineLevel="0" collapsed="false">
      <c r="B141" s="60" t="n">
        <v>47</v>
      </c>
      <c r="C141" s="28" t="s">
        <v>30</v>
      </c>
      <c r="D141" s="35" t="s">
        <v>740</v>
      </c>
      <c r="E141" s="35" t="s">
        <v>741</v>
      </c>
      <c r="F141" s="35" t="s">
        <v>749</v>
      </c>
      <c r="G141" s="35" t="s">
        <v>750</v>
      </c>
      <c r="H141" s="30" t="s">
        <v>751</v>
      </c>
      <c r="I141" s="30"/>
      <c r="J141" s="30" t="n">
        <v>15</v>
      </c>
      <c r="K141" s="30"/>
      <c r="L141" s="30"/>
      <c r="M141" s="30"/>
      <c r="N141" s="30"/>
      <c r="O141" s="30"/>
      <c r="P141" s="35" t="s">
        <v>744</v>
      </c>
      <c r="Q141" s="30"/>
      <c r="R141" s="30" t="n">
        <v>1</v>
      </c>
      <c r="S141" s="30"/>
      <c r="T141" s="30" t="s">
        <v>426</v>
      </c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5" t="s">
        <v>745</v>
      </c>
      <c r="BO141" s="1"/>
      <c r="BP141" s="1"/>
      <c r="BQ141" s="1"/>
      <c r="BR141" s="1"/>
      <c r="BS141" s="1"/>
      <c r="BT141" s="1"/>
      <c r="BU141" s="1"/>
      <c r="BV141" s="1"/>
      <c r="BW141" s="1"/>
    </row>
    <row r="142" s="14" customFormat="true" ht="63.7" hidden="false" customHeight="true" outlineLevel="0" collapsed="false">
      <c r="B142" s="60" t="n">
        <v>47</v>
      </c>
      <c r="C142" s="28" t="s">
        <v>30</v>
      </c>
      <c r="D142" s="35" t="s">
        <v>740</v>
      </c>
      <c r="E142" s="35" t="s">
        <v>741</v>
      </c>
      <c r="F142" s="30" t="s">
        <v>752</v>
      </c>
      <c r="G142" s="35" t="s">
        <v>753</v>
      </c>
      <c r="H142" s="30" t="s">
        <v>246</v>
      </c>
      <c r="I142" s="30"/>
      <c r="J142" s="30" t="n">
        <v>117</v>
      </c>
      <c r="K142" s="30"/>
      <c r="L142" s="30"/>
      <c r="M142" s="30"/>
      <c r="N142" s="30"/>
      <c r="O142" s="30"/>
      <c r="P142" s="35" t="s">
        <v>744</v>
      </c>
      <c r="Q142" s="30"/>
      <c r="R142" s="30" t="n">
        <v>1</v>
      </c>
      <c r="S142" s="30"/>
      <c r="T142" s="30" t="s">
        <v>426</v>
      </c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5" t="s">
        <v>745</v>
      </c>
      <c r="BO142" s="1"/>
      <c r="BP142" s="1"/>
      <c r="BQ142" s="1"/>
      <c r="BR142" s="1"/>
      <c r="BS142" s="1"/>
      <c r="BT142" s="1"/>
      <c r="BU142" s="1"/>
      <c r="BV142" s="1"/>
      <c r="BW142" s="1"/>
    </row>
    <row r="143" s="14" customFormat="true" ht="34.55" hidden="false" customHeight="false" outlineLevel="0" collapsed="false">
      <c r="B143" s="60" t="n">
        <v>47</v>
      </c>
      <c r="C143" s="28" t="s">
        <v>30</v>
      </c>
      <c r="D143" s="35" t="s">
        <v>740</v>
      </c>
      <c r="E143" s="35" t="s">
        <v>741</v>
      </c>
      <c r="F143" s="30" t="s">
        <v>754</v>
      </c>
      <c r="G143" s="61" t="s">
        <v>755</v>
      </c>
      <c r="H143" s="30" t="s">
        <v>246</v>
      </c>
      <c r="I143" s="30"/>
      <c r="J143" s="30" t="n">
        <v>78</v>
      </c>
      <c r="K143" s="30"/>
      <c r="L143" s="30"/>
      <c r="M143" s="30"/>
      <c r="N143" s="30"/>
      <c r="O143" s="30"/>
      <c r="P143" s="35" t="s">
        <v>744</v>
      </c>
      <c r="Q143" s="30"/>
      <c r="R143" s="30" t="n">
        <v>1</v>
      </c>
      <c r="S143" s="30"/>
      <c r="T143" s="30" t="s">
        <v>426</v>
      </c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5" t="s">
        <v>745</v>
      </c>
      <c r="BO143" s="1"/>
      <c r="BP143" s="1"/>
      <c r="BQ143" s="1"/>
      <c r="BR143" s="1"/>
      <c r="BS143" s="1"/>
      <c r="BT143" s="1"/>
      <c r="BU143" s="1"/>
      <c r="BV143" s="1"/>
      <c r="BW143" s="1"/>
    </row>
    <row r="144" s="14" customFormat="true" ht="34.55" hidden="false" customHeight="false" outlineLevel="0" collapsed="false">
      <c r="B144" s="60" t="n">
        <v>47</v>
      </c>
      <c r="C144" s="28" t="s">
        <v>30</v>
      </c>
      <c r="D144" s="35" t="s">
        <v>740</v>
      </c>
      <c r="E144" s="35" t="s">
        <v>741</v>
      </c>
      <c r="F144" s="30" t="s">
        <v>756</v>
      </c>
      <c r="G144" s="35" t="s">
        <v>757</v>
      </c>
      <c r="H144" s="30" t="s">
        <v>758</v>
      </c>
      <c r="I144" s="30"/>
      <c r="J144" s="30" t="n">
        <v>10</v>
      </c>
      <c r="K144" s="30"/>
      <c r="L144" s="30"/>
      <c r="M144" s="30"/>
      <c r="N144" s="30"/>
      <c r="O144" s="30"/>
      <c r="P144" s="35" t="s">
        <v>744</v>
      </c>
      <c r="Q144" s="30"/>
      <c r="R144" s="30" t="n">
        <v>1</v>
      </c>
      <c r="S144" s="30"/>
      <c r="T144" s="30" t="s">
        <v>426</v>
      </c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5" t="s">
        <v>745</v>
      </c>
      <c r="BO144" s="1"/>
      <c r="BP144" s="1"/>
      <c r="BQ144" s="1"/>
      <c r="BR144" s="1"/>
      <c r="BS144" s="1"/>
      <c r="BT144" s="1"/>
      <c r="BU144" s="1"/>
      <c r="BV144" s="1"/>
      <c r="BW144" s="1"/>
    </row>
    <row r="145" s="14" customFormat="true" ht="31.3" hidden="false" customHeight="true" outlineLevel="0" collapsed="false">
      <c r="B145" s="30" t="n">
        <v>16</v>
      </c>
      <c r="C145" s="30" t="s">
        <v>52</v>
      </c>
      <c r="D145" s="60" t="s">
        <v>759</v>
      </c>
      <c r="E145" s="60" t="s">
        <v>760</v>
      </c>
      <c r="F145" s="60" t="s">
        <v>761</v>
      </c>
      <c r="G145" s="60" t="s">
        <v>762</v>
      </c>
      <c r="H145" s="60" t="s">
        <v>420</v>
      </c>
      <c r="I145" s="35" t="s">
        <v>763</v>
      </c>
      <c r="J145" s="30" t="n">
        <v>300</v>
      </c>
      <c r="K145" s="35" t="s">
        <v>38</v>
      </c>
      <c r="L145" s="35"/>
      <c r="M145" s="28" t="s">
        <v>764</v>
      </c>
      <c r="N145" s="60" t="s">
        <v>765</v>
      </c>
      <c r="O145" s="60"/>
      <c r="P145" s="35" t="s">
        <v>38</v>
      </c>
      <c r="Q145" s="35"/>
      <c r="R145" s="28" t="s">
        <v>764</v>
      </c>
      <c r="S145" s="60" t="s">
        <v>766</v>
      </c>
      <c r="T145" s="60"/>
      <c r="U145" s="35" t="s">
        <v>38</v>
      </c>
      <c r="V145" s="60"/>
      <c r="W145" s="60" t="n">
        <v>1</v>
      </c>
      <c r="X145" s="60"/>
      <c r="Y145" s="35" t="s">
        <v>46</v>
      </c>
      <c r="Z145" s="35" t="s">
        <v>38</v>
      </c>
      <c r="AA145" s="60"/>
      <c r="AB145" s="60"/>
      <c r="AC145" s="60"/>
      <c r="AD145" s="35" t="s">
        <v>46</v>
      </c>
      <c r="AE145" s="35" t="s">
        <v>38</v>
      </c>
      <c r="AF145" s="60"/>
      <c r="AG145" s="60" t="n">
        <v>1</v>
      </c>
      <c r="AH145" s="35" t="s">
        <v>767</v>
      </c>
      <c r="AI145" s="35" t="s">
        <v>46</v>
      </c>
      <c r="AJ145" s="35" t="s">
        <v>38</v>
      </c>
      <c r="AK145" s="60"/>
      <c r="AL145" s="35" t="s">
        <v>768</v>
      </c>
      <c r="AM145" s="60"/>
      <c r="AN145" s="35" t="s">
        <v>46</v>
      </c>
      <c r="AO145" s="35" t="s">
        <v>38</v>
      </c>
      <c r="AP145" s="60"/>
      <c r="AQ145" s="35" t="s">
        <v>768</v>
      </c>
      <c r="AR145" s="60"/>
      <c r="AS145" s="60"/>
      <c r="AT145" s="35" t="s">
        <v>38</v>
      </c>
      <c r="AU145" s="60"/>
      <c r="AV145" s="35" t="s">
        <v>768</v>
      </c>
      <c r="AW145" s="60"/>
      <c r="AX145" s="35" t="s">
        <v>46</v>
      </c>
      <c r="AY145" s="35" t="s">
        <v>38</v>
      </c>
      <c r="AZ145" s="60"/>
      <c r="BA145" s="35" t="s">
        <v>769</v>
      </c>
      <c r="BB145" s="60" t="s">
        <v>770</v>
      </c>
      <c r="BC145" s="60"/>
      <c r="BD145" s="35" t="s">
        <v>771</v>
      </c>
      <c r="BO145" s="1"/>
      <c r="BP145" s="1"/>
      <c r="BQ145" s="1"/>
      <c r="BR145" s="1"/>
      <c r="BS145" s="1"/>
      <c r="BT145" s="1"/>
      <c r="BU145" s="1"/>
      <c r="BV145" s="1"/>
      <c r="BW145" s="1"/>
    </row>
    <row r="146" s="14" customFormat="true" ht="31.3" hidden="false" customHeight="true" outlineLevel="0" collapsed="false">
      <c r="B146" s="60" t="n">
        <v>33</v>
      </c>
      <c r="C146" s="28" t="s">
        <v>30</v>
      </c>
      <c r="D146" s="35" t="s">
        <v>772</v>
      </c>
      <c r="E146" s="35" t="s">
        <v>773</v>
      </c>
      <c r="F146" s="45" t="s">
        <v>774</v>
      </c>
      <c r="G146" s="35" t="s">
        <v>775</v>
      </c>
      <c r="H146" s="35" t="s">
        <v>142</v>
      </c>
      <c r="I146" s="35" t="s">
        <v>46</v>
      </c>
      <c r="J146" s="30"/>
      <c r="K146" s="35"/>
      <c r="L146" s="35"/>
      <c r="M146" s="30"/>
      <c r="N146" s="30"/>
      <c r="O146" s="30"/>
      <c r="P146" s="35" t="s">
        <v>60</v>
      </c>
      <c r="Q146" s="35"/>
      <c r="R146" s="35" t="n">
        <v>1</v>
      </c>
      <c r="S146" s="35" t="s">
        <v>776</v>
      </c>
      <c r="T146" s="35" t="s">
        <v>777</v>
      </c>
      <c r="U146" s="35"/>
      <c r="V146" s="35"/>
      <c r="W146" s="30"/>
      <c r="X146" s="30"/>
      <c r="Y146" s="35" t="s">
        <v>46</v>
      </c>
      <c r="Z146" s="35"/>
      <c r="AA146" s="35"/>
      <c r="AB146" s="30"/>
      <c r="AC146" s="30"/>
      <c r="AD146" s="35" t="s">
        <v>46</v>
      </c>
      <c r="AE146" s="35"/>
      <c r="AF146" s="35"/>
      <c r="AG146" s="30"/>
      <c r="AH146" s="30"/>
      <c r="AI146" s="35" t="s">
        <v>46</v>
      </c>
      <c r="AJ146" s="35"/>
      <c r="AK146" s="35"/>
      <c r="AL146" s="30"/>
      <c r="AM146" s="30"/>
      <c r="AN146" s="35" t="s">
        <v>46</v>
      </c>
      <c r="AO146" s="35"/>
      <c r="AP146" s="35"/>
      <c r="AQ146" s="30"/>
      <c r="AR146" s="30"/>
      <c r="AS146" s="30"/>
      <c r="AT146" s="35"/>
      <c r="AU146" s="35"/>
      <c r="AV146" s="30"/>
      <c r="AW146" s="30"/>
      <c r="AX146" s="35" t="s">
        <v>46</v>
      </c>
      <c r="AY146" s="35"/>
      <c r="AZ146" s="35"/>
      <c r="BA146" s="30"/>
      <c r="BB146" s="30"/>
      <c r="BC146" s="30"/>
      <c r="BD146" s="29"/>
      <c r="BO146" s="1"/>
      <c r="BP146" s="1"/>
      <c r="BQ146" s="1"/>
      <c r="BR146" s="1"/>
      <c r="BS146" s="1"/>
      <c r="BT146" s="1"/>
      <c r="BU146" s="1"/>
      <c r="BV146" s="1"/>
      <c r="BW146" s="1"/>
    </row>
    <row r="147" s="14" customFormat="true" ht="19.5" hidden="false" customHeight="true" outlineLevel="0" collapsed="false">
      <c r="B147" s="60" t="n">
        <v>33</v>
      </c>
      <c r="C147" s="28" t="s">
        <v>30</v>
      </c>
      <c r="D147" s="35" t="s">
        <v>772</v>
      </c>
      <c r="E147" s="35" t="s">
        <v>773</v>
      </c>
      <c r="F147" s="44" t="s">
        <v>778</v>
      </c>
      <c r="G147" s="60" t="s">
        <v>779</v>
      </c>
      <c r="H147" s="60" t="s">
        <v>780</v>
      </c>
      <c r="I147" s="30"/>
      <c r="J147" s="30"/>
      <c r="K147" s="30" t="s">
        <v>37</v>
      </c>
      <c r="L147" s="30"/>
      <c r="M147" s="30" t="n">
        <v>1</v>
      </c>
      <c r="N147" s="30" t="s">
        <v>781</v>
      </c>
      <c r="O147" s="30" t="s">
        <v>782</v>
      </c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29"/>
      <c r="BO147" s="1"/>
      <c r="BP147" s="1"/>
      <c r="BQ147" s="1"/>
      <c r="BR147" s="1"/>
      <c r="BS147" s="1"/>
      <c r="BT147" s="1"/>
      <c r="BU147" s="1"/>
      <c r="BV147" s="1"/>
      <c r="BW147" s="1"/>
    </row>
    <row r="148" s="14" customFormat="true" ht="19.5" hidden="false" customHeight="true" outlineLevel="0" collapsed="false">
      <c r="B148" s="60" t="n">
        <v>33</v>
      </c>
      <c r="C148" s="28" t="s">
        <v>30</v>
      </c>
      <c r="D148" s="35" t="s">
        <v>772</v>
      </c>
      <c r="E148" s="35" t="s">
        <v>773</v>
      </c>
      <c r="F148" s="44" t="s">
        <v>783</v>
      </c>
      <c r="G148" s="60" t="s">
        <v>784</v>
      </c>
      <c r="H148" s="60" t="s">
        <v>785</v>
      </c>
      <c r="I148" s="30"/>
      <c r="J148" s="30"/>
      <c r="K148" s="30"/>
      <c r="L148" s="30"/>
      <c r="M148" s="30"/>
      <c r="N148" s="30"/>
      <c r="O148" s="30"/>
      <c r="P148" s="30" t="s">
        <v>37</v>
      </c>
      <c r="Q148" s="30"/>
      <c r="R148" s="30" t="n">
        <v>1</v>
      </c>
      <c r="S148" s="30" t="s">
        <v>786</v>
      </c>
      <c r="T148" s="30" t="s">
        <v>787</v>
      </c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29"/>
      <c r="BO148" s="1"/>
      <c r="BP148" s="1"/>
      <c r="BQ148" s="1"/>
      <c r="BR148" s="1"/>
      <c r="BS148" s="1"/>
      <c r="BT148" s="1"/>
      <c r="BU148" s="1"/>
      <c r="BV148" s="1"/>
      <c r="BW148" s="1"/>
    </row>
    <row r="149" s="14" customFormat="true" ht="19.5" hidden="false" customHeight="true" outlineLevel="0" collapsed="false">
      <c r="B149" s="60" t="n">
        <v>33</v>
      </c>
      <c r="C149" s="28" t="s">
        <v>30</v>
      </c>
      <c r="D149" s="35" t="s">
        <v>772</v>
      </c>
      <c r="E149" s="35" t="s">
        <v>773</v>
      </c>
      <c r="F149" s="44" t="s">
        <v>788</v>
      </c>
      <c r="G149" s="60" t="s">
        <v>789</v>
      </c>
      <c r="H149" s="60" t="s">
        <v>790</v>
      </c>
      <c r="I149" s="30"/>
      <c r="J149" s="30"/>
      <c r="K149" s="30"/>
      <c r="L149" s="30"/>
      <c r="M149" s="30"/>
      <c r="N149" s="30"/>
      <c r="O149" s="30"/>
      <c r="P149" s="30" t="s">
        <v>37</v>
      </c>
      <c r="Q149" s="30"/>
      <c r="R149" s="30" t="n">
        <v>1</v>
      </c>
      <c r="S149" s="30" t="s">
        <v>786</v>
      </c>
      <c r="T149" s="30" t="s">
        <v>791</v>
      </c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29"/>
      <c r="BO149" s="1"/>
      <c r="BP149" s="1"/>
      <c r="BQ149" s="1"/>
      <c r="BR149" s="1"/>
      <c r="BS149" s="1"/>
      <c r="BT149" s="1"/>
      <c r="BU149" s="1"/>
      <c r="BV149" s="1"/>
      <c r="BW149" s="1"/>
    </row>
    <row r="150" s="14" customFormat="true" ht="19.5" hidden="false" customHeight="true" outlineLevel="0" collapsed="false">
      <c r="B150" s="60" t="n">
        <v>33</v>
      </c>
      <c r="C150" s="28" t="s">
        <v>30</v>
      </c>
      <c r="D150" s="35" t="s">
        <v>772</v>
      </c>
      <c r="E150" s="35" t="s">
        <v>773</v>
      </c>
      <c r="F150" s="44" t="s">
        <v>792</v>
      </c>
      <c r="G150" s="60" t="s">
        <v>793</v>
      </c>
      <c r="H150" s="60" t="s">
        <v>794</v>
      </c>
      <c r="I150" s="30"/>
      <c r="J150" s="30"/>
      <c r="K150" s="30"/>
      <c r="L150" s="30"/>
      <c r="M150" s="30"/>
      <c r="N150" s="30"/>
      <c r="O150" s="30"/>
      <c r="P150" s="30" t="s">
        <v>37</v>
      </c>
      <c r="Q150" s="30"/>
      <c r="R150" s="30" t="n">
        <v>1</v>
      </c>
      <c r="S150" s="30" t="s">
        <v>786</v>
      </c>
      <c r="T150" s="30" t="s">
        <v>795</v>
      </c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29"/>
      <c r="BO150" s="1"/>
      <c r="BP150" s="1"/>
      <c r="BQ150" s="1"/>
      <c r="BR150" s="1"/>
      <c r="BS150" s="1"/>
      <c r="BT150" s="1"/>
      <c r="BU150" s="1"/>
      <c r="BV150" s="1"/>
      <c r="BW150" s="1"/>
    </row>
    <row r="151" s="14" customFormat="true" ht="19.5" hidden="false" customHeight="true" outlineLevel="0" collapsed="false">
      <c r="B151" s="60" t="n">
        <v>33</v>
      </c>
      <c r="C151" s="28" t="s">
        <v>30</v>
      </c>
      <c r="D151" s="35" t="s">
        <v>772</v>
      </c>
      <c r="E151" s="35" t="s">
        <v>773</v>
      </c>
      <c r="F151" s="44" t="s">
        <v>796</v>
      </c>
      <c r="G151" s="60" t="s">
        <v>797</v>
      </c>
      <c r="H151" s="60" t="s">
        <v>798</v>
      </c>
      <c r="I151" s="30"/>
      <c r="J151" s="30"/>
      <c r="K151" s="30"/>
      <c r="L151" s="30"/>
      <c r="M151" s="30"/>
      <c r="N151" s="30"/>
      <c r="O151" s="30"/>
      <c r="P151" s="30" t="s">
        <v>37</v>
      </c>
      <c r="Q151" s="30"/>
      <c r="R151" s="30" t="n">
        <v>1</v>
      </c>
      <c r="S151" s="30" t="s">
        <v>786</v>
      </c>
      <c r="T151" s="30" t="s">
        <v>799</v>
      </c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29"/>
      <c r="BO151" s="1"/>
      <c r="BP151" s="1"/>
      <c r="BQ151" s="1"/>
      <c r="BR151" s="1"/>
      <c r="BS151" s="1"/>
      <c r="BT151" s="1"/>
      <c r="BU151" s="1"/>
      <c r="BV151" s="1"/>
      <c r="BW151" s="1"/>
    </row>
    <row r="152" s="14" customFormat="true" ht="19.5" hidden="false" customHeight="true" outlineLevel="0" collapsed="false">
      <c r="B152" s="60" t="n">
        <v>33</v>
      </c>
      <c r="C152" s="28" t="s">
        <v>30</v>
      </c>
      <c r="D152" s="35" t="s">
        <v>772</v>
      </c>
      <c r="E152" s="35" t="s">
        <v>773</v>
      </c>
      <c r="F152" s="30" t="s">
        <v>800</v>
      </c>
      <c r="G152" s="60" t="s">
        <v>801</v>
      </c>
      <c r="H152" s="60" t="s">
        <v>142</v>
      </c>
      <c r="I152" s="30"/>
      <c r="J152" s="30"/>
      <c r="K152" s="30" t="s">
        <v>37</v>
      </c>
      <c r="L152" s="30"/>
      <c r="M152" s="30" t="n">
        <v>1</v>
      </c>
      <c r="N152" s="30" t="s">
        <v>781</v>
      </c>
      <c r="O152" s="30" t="s">
        <v>802</v>
      </c>
      <c r="P152" s="30"/>
      <c r="Q152" s="30"/>
      <c r="R152" s="30"/>
      <c r="S152" s="30"/>
      <c r="T152" s="30"/>
      <c r="U152" s="30" t="s">
        <v>37</v>
      </c>
      <c r="V152" s="30"/>
      <c r="W152" s="30" t="n">
        <v>5</v>
      </c>
      <c r="X152" s="30" t="s">
        <v>803</v>
      </c>
      <c r="Y152" s="30" t="s">
        <v>804</v>
      </c>
      <c r="Z152" s="30" t="s">
        <v>37</v>
      </c>
      <c r="AA152" s="30"/>
      <c r="AB152" s="62" t="n">
        <v>5</v>
      </c>
      <c r="AC152" s="30" t="s">
        <v>803</v>
      </c>
      <c r="AD152" s="30" t="s">
        <v>805</v>
      </c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 t="s">
        <v>37</v>
      </c>
      <c r="AP152" s="30"/>
      <c r="AQ152" s="63" t="n">
        <v>2</v>
      </c>
      <c r="AR152" s="30" t="s">
        <v>803</v>
      </c>
      <c r="AS152" s="30" t="s">
        <v>806</v>
      </c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29"/>
      <c r="BO152" s="1"/>
      <c r="BP152" s="1"/>
      <c r="BQ152" s="1"/>
      <c r="BR152" s="1"/>
      <c r="BS152" s="1"/>
      <c r="BT152" s="1"/>
      <c r="BU152" s="1"/>
      <c r="BV152" s="1"/>
      <c r="BW152" s="1"/>
    </row>
    <row r="153" s="14" customFormat="true" ht="19.5" hidden="false" customHeight="true" outlineLevel="0" collapsed="false">
      <c r="B153" s="60" t="n">
        <v>33</v>
      </c>
      <c r="C153" s="28" t="s">
        <v>30</v>
      </c>
      <c r="D153" s="35" t="s">
        <v>772</v>
      </c>
      <c r="E153" s="35" t="s">
        <v>773</v>
      </c>
      <c r="F153" s="30" t="s">
        <v>807</v>
      </c>
      <c r="G153" s="60" t="s">
        <v>808</v>
      </c>
      <c r="H153" s="60" t="s">
        <v>142</v>
      </c>
      <c r="I153" s="30"/>
      <c r="J153" s="30"/>
      <c r="K153" s="30"/>
      <c r="L153" s="30"/>
      <c r="M153" s="30"/>
      <c r="N153" s="30"/>
      <c r="O153" s="30"/>
      <c r="P153" s="30" t="s">
        <v>37</v>
      </c>
      <c r="Q153" s="30"/>
      <c r="R153" s="30" t="n">
        <v>1</v>
      </c>
      <c r="S153" s="30" t="s">
        <v>809</v>
      </c>
      <c r="T153" s="30" t="s">
        <v>810</v>
      </c>
      <c r="U153" s="30" t="s">
        <v>37</v>
      </c>
      <c r="V153" s="30"/>
      <c r="W153" s="30" t="n">
        <v>1</v>
      </c>
      <c r="X153" s="30" t="s">
        <v>809</v>
      </c>
      <c r="Y153" s="30" t="s">
        <v>811</v>
      </c>
      <c r="Z153" s="30" t="s">
        <v>37</v>
      </c>
      <c r="AA153" s="30"/>
      <c r="AB153" s="62" t="n">
        <v>1</v>
      </c>
      <c r="AC153" s="30" t="s">
        <v>809</v>
      </c>
      <c r="AD153" s="30" t="s">
        <v>812</v>
      </c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 t="s">
        <v>37</v>
      </c>
      <c r="AP153" s="30"/>
      <c r="AQ153" s="63" t="n">
        <v>2</v>
      </c>
      <c r="AR153" s="30" t="s">
        <v>809</v>
      </c>
      <c r="AS153" s="30" t="s">
        <v>564</v>
      </c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29"/>
      <c r="BO153" s="1"/>
      <c r="BP153" s="1"/>
      <c r="BQ153" s="1"/>
      <c r="BR153" s="1"/>
      <c r="BS153" s="1"/>
      <c r="BT153" s="1"/>
      <c r="BU153" s="1"/>
      <c r="BV153" s="1"/>
      <c r="BW153" s="1"/>
    </row>
    <row r="154" s="14" customFormat="true" ht="19.5" hidden="false" customHeight="true" outlineLevel="0" collapsed="false">
      <c r="B154" s="60" t="n">
        <v>33</v>
      </c>
      <c r="C154" s="28" t="s">
        <v>30</v>
      </c>
      <c r="D154" s="35" t="s">
        <v>772</v>
      </c>
      <c r="E154" s="35" t="s">
        <v>773</v>
      </c>
      <c r="F154" s="30" t="s">
        <v>813</v>
      </c>
      <c r="G154" s="60" t="s">
        <v>814</v>
      </c>
      <c r="H154" s="60" t="s">
        <v>142</v>
      </c>
      <c r="I154" s="30"/>
      <c r="J154" s="30"/>
      <c r="K154" s="30"/>
      <c r="L154" s="30"/>
      <c r="M154" s="30"/>
      <c r="N154" s="30"/>
      <c r="O154" s="30"/>
      <c r="P154" s="30" t="s">
        <v>37</v>
      </c>
      <c r="Q154" s="30"/>
      <c r="R154" s="30" t="n">
        <v>1</v>
      </c>
      <c r="S154" s="30" t="s">
        <v>803</v>
      </c>
      <c r="T154" s="30" t="s">
        <v>815</v>
      </c>
      <c r="U154" s="30" t="s">
        <v>37</v>
      </c>
      <c r="V154" s="30"/>
      <c r="W154" s="30" t="n">
        <v>1</v>
      </c>
      <c r="X154" s="30" t="s">
        <v>803</v>
      </c>
      <c r="Y154" s="30" t="s">
        <v>816</v>
      </c>
      <c r="Z154" s="30" t="s">
        <v>37</v>
      </c>
      <c r="AA154" s="30"/>
      <c r="AB154" s="30" t="n">
        <v>2</v>
      </c>
      <c r="AC154" s="30" t="s">
        <v>803</v>
      </c>
      <c r="AD154" s="30" t="s">
        <v>817</v>
      </c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29"/>
      <c r="BO154" s="1"/>
      <c r="BP154" s="1"/>
      <c r="BQ154" s="1"/>
      <c r="BR154" s="1"/>
      <c r="BS154" s="1"/>
      <c r="BT154" s="1"/>
      <c r="BU154" s="1"/>
      <c r="BV154" s="1"/>
      <c r="BW154" s="1"/>
    </row>
    <row r="155" s="14" customFormat="true" ht="19.5" hidden="false" customHeight="true" outlineLevel="0" collapsed="false">
      <c r="B155" s="60" t="n">
        <v>33</v>
      </c>
      <c r="C155" s="28" t="s">
        <v>30</v>
      </c>
      <c r="D155" s="35" t="s">
        <v>772</v>
      </c>
      <c r="E155" s="35" t="s">
        <v>773</v>
      </c>
      <c r="F155" s="30" t="s">
        <v>818</v>
      </c>
      <c r="G155" s="60" t="s">
        <v>819</v>
      </c>
      <c r="H155" s="60" t="s">
        <v>142</v>
      </c>
      <c r="I155" s="30"/>
      <c r="J155" s="30"/>
      <c r="K155" s="30"/>
      <c r="L155" s="30"/>
      <c r="M155" s="30"/>
      <c r="N155" s="30"/>
      <c r="O155" s="30"/>
      <c r="P155" s="30" t="s">
        <v>37</v>
      </c>
      <c r="Q155" s="30"/>
      <c r="R155" s="30" t="n">
        <v>1</v>
      </c>
      <c r="S155" s="30" t="s">
        <v>786</v>
      </c>
      <c r="T155" s="30" t="s">
        <v>820</v>
      </c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29"/>
      <c r="BO155" s="1"/>
      <c r="BP155" s="1"/>
      <c r="BQ155" s="1"/>
      <c r="BR155" s="1"/>
      <c r="BS155" s="1"/>
      <c r="BT155" s="1"/>
      <c r="BU155" s="1"/>
      <c r="BV155" s="1"/>
      <c r="BW155" s="1"/>
    </row>
    <row r="156" s="14" customFormat="true" ht="19.5" hidden="false" customHeight="true" outlineLevel="0" collapsed="false">
      <c r="B156" s="60" t="n">
        <v>33</v>
      </c>
      <c r="C156" s="28" t="s">
        <v>30</v>
      </c>
      <c r="D156" s="35" t="s">
        <v>772</v>
      </c>
      <c r="E156" s="35" t="s">
        <v>773</v>
      </c>
      <c r="F156" s="60" t="s">
        <v>821</v>
      </c>
      <c r="G156" s="60" t="s">
        <v>822</v>
      </c>
      <c r="H156" s="60" t="s">
        <v>398</v>
      </c>
      <c r="I156" s="60"/>
      <c r="J156" s="30"/>
      <c r="K156" s="30"/>
      <c r="L156" s="30"/>
      <c r="M156" s="30"/>
      <c r="N156" s="30"/>
      <c r="O156" s="30"/>
      <c r="P156" s="30" t="s">
        <v>37</v>
      </c>
      <c r="Q156" s="30"/>
      <c r="R156" s="30" t="n">
        <v>1</v>
      </c>
      <c r="S156" s="30" t="s">
        <v>786</v>
      </c>
      <c r="T156" s="30" t="s">
        <v>823</v>
      </c>
      <c r="U156" s="30"/>
      <c r="V156" s="30"/>
      <c r="W156" s="30"/>
      <c r="X156" s="30"/>
      <c r="Y156" s="60"/>
      <c r="Z156" s="60"/>
      <c r="AA156" s="60"/>
      <c r="AB156" s="60"/>
      <c r="AC156" s="60"/>
      <c r="AD156" s="60"/>
      <c r="AE156" s="60"/>
      <c r="AF156" s="60"/>
      <c r="AG156" s="60"/>
      <c r="AH156" s="60"/>
      <c r="AI156" s="60"/>
      <c r="AJ156" s="60"/>
      <c r="AK156" s="60"/>
      <c r="AL156" s="60"/>
      <c r="AM156" s="60"/>
      <c r="AN156" s="60"/>
      <c r="AO156" s="60"/>
      <c r="AP156" s="60"/>
      <c r="AQ156" s="60"/>
      <c r="AR156" s="60"/>
      <c r="AS156" s="60"/>
      <c r="AT156" s="60"/>
      <c r="AU156" s="60"/>
      <c r="AV156" s="60"/>
      <c r="AW156" s="60"/>
      <c r="AX156" s="60"/>
      <c r="AY156" s="60"/>
      <c r="AZ156" s="60"/>
      <c r="BA156" s="60"/>
      <c r="BB156" s="60"/>
      <c r="BC156" s="60"/>
      <c r="BD156" s="29"/>
      <c r="BO156" s="1"/>
      <c r="BP156" s="1"/>
      <c r="BQ156" s="1"/>
      <c r="BR156" s="1"/>
      <c r="BS156" s="1"/>
      <c r="BT156" s="1"/>
      <c r="BU156" s="1"/>
      <c r="BV156" s="1"/>
      <c r="BW156" s="1"/>
    </row>
    <row r="157" s="14" customFormat="true" ht="31.3" hidden="false" customHeight="true" outlineLevel="0" collapsed="false">
      <c r="B157" s="28" t="n">
        <v>17</v>
      </c>
      <c r="C157" s="30" t="s">
        <v>52</v>
      </c>
      <c r="D157" s="28" t="s">
        <v>824</v>
      </c>
      <c r="E157" s="28" t="s">
        <v>825</v>
      </c>
      <c r="F157" s="28" t="s">
        <v>824</v>
      </c>
      <c r="G157" s="28" t="s">
        <v>826</v>
      </c>
      <c r="H157" s="28" t="s">
        <v>827</v>
      </c>
      <c r="I157" s="29" t="s">
        <v>46</v>
      </c>
      <c r="J157" s="30" t="n">
        <v>130</v>
      </c>
      <c r="K157" s="29" t="s">
        <v>37</v>
      </c>
      <c r="L157" s="29" t="s">
        <v>464</v>
      </c>
      <c r="M157" s="28" t="n">
        <v>4</v>
      </c>
      <c r="N157" s="28" t="n">
        <v>0.5</v>
      </c>
      <c r="O157" s="28" t="s">
        <v>828</v>
      </c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57" t="s">
        <v>46</v>
      </c>
      <c r="AE157" s="64"/>
      <c r="AF157" s="64"/>
      <c r="AG157" s="65"/>
      <c r="AH157" s="65"/>
      <c r="AI157" s="57" t="s">
        <v>46</v>
      </c>
      <c r="AJ157" s="64"/>
      <c r="AK157" s="64"/>
      <c r="AL157" s="65"/>
      <c r="AM157" s="65"/>
      <c r="AN157" s="57" t="s">
        <v>46</v>
      </c>
      <c r="AO157" s="64"/>
      <c r="AP157" s="64"/>
      <c r="AQ157" s="65"/>
      <c r="AR157" s="65"/>
      <c r="AS157" s="65"/>
      <c r="AT157" s="64"/>
      <c r="AU157" s="64"/>
      <c r="AV157" s="65"/>
      <c r="AW157" s="65"/>
      <c r="AX157" s="64"/>
      <c r="AY157" s="64"/>
      <c r="AZ157" s="64"/>
      <c r="BA157" s="65"/>
      <c r="BB157" s="65"/>
      <c r="BC157" s="65"/>
      <c r="BD157" s="29" t="s">
        <v>829</v>
      </c>
      <c r="BO157" s="1"/>
      <c r="BP157" s="1"/>
      <c r="BQ157" s="1"/>
      <c r="BR157" s="1"/>
      <c r="BS157" s="1"/>
      <c r="BT157" s="1"/>
      <c r="BU157" s="1"/>
      <c r="BV157" s="1"/>
      <c r="BW157" s="1"/>
    </row>
    <row r="158" s="14" customFormat="true" ht="23.65" hidden="false" customHeight="false" outlineLevel="0" collapsed="false">
      <c r="B158" s="28" t="n">
        <v>17</v>
      </c>
      <c r="C158" s="30" t="s">
        <v>52</v>
      </c>
      <c r="D158" s="28" t="s">
        <v>824</v>
      </c>
      <c r="E158" s="28" t="s">
        <v>825</v>
      </c>
      <c r="F158" s="28" t="s">
        <v>830</v>
      </c>
      <c r="G158" s="28" t="s">
        <v>831</v>
      </c>
      <c r="H158" s="28" t="s">
        <v>827</v>
      </c>
      <c r="I158" s="28"/>
      <c r="J158" s="28" t="s">
        <v>832</v>
      </c>
      <c r="K158" s="28" t="s">
        <v>37</v>
      </c>
      <c r="L158" s="29" t="s">
        <v>464</v>
      </c>
      <c r="M158" s="28" t="n">
        <v>6</v>
      </c>
      <c r="N158" s="28" t="n">
        <v>1</v>
      </c>
      <c r="O158" s="28" t="s">
        <v>833</v>
      </c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29"/>
      <c r="BO158" s="1"/>
      <c r="BP158" s="1"/>
      <c r="BQ158" s="1"/>
      <c r="BR158" s="1"/>
      <c r="BS158" s="1"/>
      <c r="BT158" s="1"/>
      <c r="BU158" s="1"/>
      <c r="BV158" s="1"/>
      <c r="BW158" s="1"/>
    </row>
    <row r="159" s="14" customFormat="true" ht="40" hidden="false" customHeight="true" outlineLevel="0" collapsed="false">
      <c r="B159" s="28" t="n">
        <v>17</v>
      </c>
      <c r="C159" s="30" t="s">
        <v>52</v>
      </c>
      <c r="D159" s="28" t="s">
        <v>824</v>
      </c>
      <c r="E159" s="28" t="s">
        <v>825</v>
      </c>
      <c r="F159" s="28" t="s">
        <v>834</v>
      </c>
      <c r="G159" s="28" t="s">
        <v>835</v>
      </c>
      <c r="H159" s="28" t="s">
        <v>836</v>
      </c>
      <c r="I159" s="28"/>
      <c r="J159" s="28" t="n">
        <v>12</v>
      </c>
      <c r="K159" s="28" t="s">
        <v>37</v>
      </c>
      <c r="L159" s="29" t="s">
        <v>837</v>
      </c>
      <c r="M159" s="28" t="n">
        <v>1</v>
      </c>
      <c r="N159" s="28" t="n">
        <v>1</v>
      </c>
      <c r="O159" s="28" t="s">
        <v>838</v>
      </c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29" t="s">
        <v>839</v>
      </c>
      <c r="BO159" s="1"/>
      <c r="BP159" s="1"/>
      <c r="BQ159" s="1"/>
      <c r="BR159" s="1"/>
      <c r="BS159" s="1"/>
      <c r="BT159" s="1"/>
      <c r="BU159" s="1"/>
      <c r="BV159" s="1"/>
      <c r="BW159" s="1"/>
    </row>
    <row r="160" s="14" customFormat="true" ht="43.65" hidden="false" customHeight="true" outlineLevel="0" collapsed="false">
      <c r="B160" s="28" t="n">
        <v>17</v>
      </c>
      <c r="C160" s="30" t="s">
        <v>52</v>
      </c>
      <c r="D160" s="28" t="s">
        <v>824</v>
      </c>
      <c r="E160" s="28" t="s">
        <v>825</v>
      </c>
      <c r="F160" s="28" t="s">
        <v>800</v>
      </c>
      <c r="G160" s="28" t="s">
        <v>840</v>
      </c>
      <c r="H160" s="28" t="s">
        <v>841</v>
      </c>
      <c r="I160" s="28"/>
      <c r="J160" s="28" t="s">
        <v>842</v>
      </c>
      <c r="K160" s="28" t="s">
        <v>37</v>
      </c>
      <c r="L160" s="29"/>
      <c r="M160" s="28" t="n">
        <v>1</v>
      </c>
      <c r="N160" s="28" t="s">
        <v>843</v>
      </c>
      <c r="O160" s="28" t="s">
        <v>423</v>
      </c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29"/>
      <c r="BO160" s="1"/>
      <c r="BP160" s="1"/>
      <c r="BQ160" s="1"/>
      <c r="BR160" s="1"/>
      <c r="BS160" s="1"/>
      <c r="BT160" s="1"/>
      <c r="BU160" s="1"/>
      <c r="BV160" s="1"/>
      <c r="BW160" s="1"/>
    </row>
    <row r="161" s="14" customFormat="true" ht="28.35" hidden="false" customHeight="true" outlineLevel="0" collapsed="false">
      <c r="B161" s="28" t="n">
        <v>17</v>
      </c>
      <c r="C161" s="30" t="s">
        <v>52</v>
      </c>
      <c r="D161" s="28" t="s">
        <v>824</v>
      </c>
      <c r="E161" s="28" t="s">
        <v>825</v>
      </c>
      <c r="F161" s="28" t="s">
        <v>800</v>
      </c>
      <c r="G161" s="28" t="s">
        <v>840</v>
      </c>
      <c r="H161" s="28" t="s">
        <v>841</v>
      </c>
      <c r="I161" s="28"/>
      <c r="J161" s="28" t="s">
        <v>842</v>
      </c>
      <c r="K161" s="65"/>
      <c r="L161" s="65"/>
      <c r="M161" s="65"/>
      <c r="N161" s="65"/>
      <c r="O161" s="65"/>
      <c r="P161" s="28" t="s">
        <v>60</v>
      </c>
      <c r="Q161" s="29" t="s">
        <v>837</v>
      </c>
      <c r="R161" s="28" t="n">
        <v>1</v>
      </c>
      <c r="S161" s="29" t="s">
        <v>844</v>
      </c>
      <c r="T161" s="29" t="s">
        <v>844</v>
      </c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29" t="s">
        <v>845</v>
      </c>
      <c r="BO161" s="1"/>
      <c r="BP161" s="1"/>
      <c r="BQ161" s="1"/>
      <c r="BR161" s="1"/>
      <c r="BS161" s="1"/>
      <c r="BT161" s="1"/>
      <c r="BU161" s="1"/>
      <c r="BV161" s="1"/>
      <c r="BW161" s="1"/>
    </row>
    <row r="162" s="14" customFormat="true" ht="28.35" hidden="false" customHeight="true" outlineLevel="0" collapsed="false">
      <c r="B162" s="28" t="n">
        <v>17</v>
      </c>
      <c r="C162" s="30" t="s">
        <v>52</v>
      </c>
      <c r="D162" s="28" t="s">
        <v>824</v>
      </c>
      <c r="E162" s="28" t="s">
        <v>825</v>
      </c>
      <c r="F162" s="28" t="s">
        <v>846</v>
      </c>
      <c r="G162" s="28" t="s">
        <v>847</v>
      </c>
      <c r="H162" s="28" t="s">
        <v>836</v>
      </c>
      <c r="I162" s="28"/>
      <c r="J162" s="28" t="n">
        <v>23</v>
      </c>
      <c r="K162" s="65"/>
      <c r="L162" s="65"/>
      <c r="M162" s="65"/>
      <c r="N162" s="65"/>
      <c r="O162" s="65"/>
      <c r="P162" s="28" t="s">
        <v>60</v>
      </c>
      <c r="Q162" s="29"/>
      <c r="R162" s="28" t="n">
        <v>1</v>
      </c>
      <c r="S162" s="29"/>
      <c r="T162" s="29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29"/>
      <c r="BO162" s="1"/>
      <c r="BP162" s="1"/>
      <c r="BQ162" s="1"/>
      <c r="BR162" s="1"/>
      <c r="BS162" s="1"/>
      <c r="BT162" s="1"/>
      <c r="BU162" s="1"/>
      <c r="BV162" s="1"/>
      <c r="BW162" s="1"/>
    </row>
    <row r="163" s="14" customFormat="true" ht="28.35" hidden="false" customHeight="true" outlineLevel="0" collapsed="false">
      <c r="B163" s="28" t="n">
        <v>17</v>
      </c>
      <c r="C163" s="30" t="s">
        <v>52</v>
      </c>
      <c r="D163" s="28" t="s">
        <v>824</v>
      </c>
      <c r="E163" s="28" t="s">
        <v>825</v>
      </c>
      <c r="F163" s="28" t="s">
        <v>824</v>
      </c>
      <c r="G163" s="28" t="s">
        <v>826</v>
      </c>
      <c r="H163" s="28" t="s">
        <v>827</v>
      </c>
      <c r="I163" s="28"/>
      <c r="J163" s="28" t="n">
        <v>130</v>
      </c>
      <c r="K163" s="65"/>
      <c r="L163" s="65"/>
      <c r="M163" s="65"/>
      <c r="N163" s="65"/>
      <c r="O163" s="65"/>
      <c r="P163" s="28" t="s">
        <v>60</v>
      </c>
      <c r="Q163" s="29"/>
      <c r="R163" s="28" t="n">
        <v>1</v>
      </c>
      <c r="S163" s="29"/>
      <c r="T163" s="29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29"/>
      <c r="BO163" s="1"/>
      <c r="BP163" s="1"/>
      <c r="BQ163" s="1"/>
      <c r="BR163" s="1"/>
      <c r="BS163" s="1"/>
      <c r="BT163" s="1"/>
      <c r="BU163" s="1"/>
      <c r="BV163" s="1"/>
      <c r="BW163" s="1"/>
    </row>
    <row r="164" s="14" customFormat="true" ht="28.35" hidden="false" customHeight="true" outlineLevel="0" collapsed="false">
      <c r="B164" s="28" t="n">
        <v>17</v>
      </c>
      <c r="C164" s="30" t="s">
        <v>52</v>
      </c>
      <c r="D164" s="28" t="s">
        <v>824</v>
      </c>
      <c r="E164" s="28" t="s">
        <v>825</v>
      </c>
      <c r="F164" s="28" t="s">
        <v>834</v>
      </c>
      <c r="G164" s="28" t="s">
        <v>848</v>
      </c>
      <c r="H164" s="28" t="s">
        <v>849</v>
      </c>
      <c r="I164" s="28"/>
      <c r="J164" s="28" t="n">
        <v>25</v>
      </c>
      <c r="K164" s="65"/>
      <c r="L164" s="65"/>
      <c r="M164" s="65"/>
      <c r="N164" s="65"/>
      <c r="O164" s="65"/>
      <c r="P164" s="28" t="s">
        <v>60</v>
      </c>
      <c r="Q164" s="29"/>
      <c r="R164" s="28" t="n">
        <v>1</v>
      </c>
      <c r="S164" s="29"/>
      <c r="T164" s="29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  <c r="AJ164" s="64"/>
      <c r="AK164" s="64"/>
      <c r="AL164" s="64"/>
      <c r="AM164" s="64"/>
      <c r="AN164" s="64"/>
      <c r="AO164" s="64"/>
      <c r="AP164" s="64"/>
      <c r="AQ164" s="64"/>
      <c r="AR164" s="64"/>
      <c r="AS164" s="64"/>
      <c r="AT164" s="64"/>
      <c r="AU164" s="64"/>
      <c r="AV164" s="64"/>
      <c r="AW164" s="64"/>
      <c r="AX164" s="64"/>
      <c r="AY164" s="64"/>
      <c r="AZ164" s="64"/>
      <c r="BA164" s="64"/>
      <c r="BB164" s="64"/>
      <c r="BC164" s="64"/>
      <c r="BD164" s="29"/>
      <c r="BO164" s="1"/>
      <c r="BP164" s="1"/>
      <c r="BQ164" s="1"/>
      <c r="BR164" s="1"/>
      <c r="BS164" s="1"/>
      <c r="BT164" s="1"/>
      <c r="BU164" s="1"/>
      <c r="BV164" s="1"/>
      <c r="BW164" s="1"/>
    </row>
    <row r="165" s="14" customFormat="true" ht="30.75" hidden="false" customHeight="true" outlineLevel="0" collapsed="false">
      <c r="B165" s="30" t="n">
        <v>87</v>
      </c>
      <c r="C165" s="30" t="s">
        <v>79</v>
      </c>
      <c r="D165" s="29" t="s">
        <v>850</v>
      </c>
      <c r="E165" s="29" t="s">
        <v>851</v>
      </c>
      <c r="F165" s="29" t="s">
        <v>851</v>
      </c>
      <c r="G165" s="29" t="s">
        <v>852</v>
      </c>
      <c r="H165" s="29" t="s">
        <v>84</v>
      </c>
      <c r="I165" s="29" t="s">
        <v>46</v>
      </c>
      <c r="J165" s="30"/>
      <c r="K165" s="29"/>
      <c r="L165" s="29"/>
      <c r="M165" s="30"/>
      <c r="N165" s="30"/>
      <c r="O165" s="30"/>
      <c r="P165" s="29" t="s">
        <v>228</v>
      </c>
      <c r="Q165" s="29" t="s">
        <v>853</v>
      </c>
      <c r="R165" s="30" t="n">
        <v>1</v>
      </c>
      <c r="S165" s="29"/>
      <c r="T165" s="30" t="s">
        <v>854</v>
      </c>
      <c r="U165" s="29" t="s">
        <v>228</v>
      </c>
      <c r="V165" s="29" t="s">
        <v>853</v>
      </c>
      <c r="W165" s="30" t="n">
        <v>1</v>
      </c>
      <c r="X165" s="30"/>
      <c r="Y165" s="29" t="s">
        <v>855</v>
      </c>
      <c r="Z165" s="29" t="s">
        <v>228</v>
      </c>
      <c r="AA165" s="29" t="s">
        <v>853</v>
      </c>
      <c r="AB165" s="30" t="n">
        <v>1</v>
      </c>
      <c r="AC165" s="30"/>
      <c r="AD165" s="29" t="s">
        <v>856</v>
      </c>
      <c r="AE165" s="29"/>
      <c r="AF165" s="29"/>
      <c r="AG165" s="30"/>
      <c r="AH165" s="30"/>
      <c r="AI165" s="29" t="s">
        <v>46</v>
      </c>
      <c r="AJ165" s="29" t="s">
        <v>228</v>
      </c>
      <c r="AK165" s="29" t="s">
        <v>853</v>
      </c>
      <c r="AL165" s="30" t="n">
        <v>1</v>
      </c>
      <c r="AM165" s="30"/>
      <c r="AN165" s="29" t="s">
        <v>857</v>
      </c>
      <c r="AO165" s="29"/>
      <c r="AP165" s="29"/>
      <c r="AQ165" s="30"/>
      <c r="AR165" s="30"/>
      <c r="AS165" s="30"/>
      <c r="AT165" s="29" t="s">
        <v>228</v>
      </c>
      <c r="AU165" s="29" t="s">
        <v>853</v>
      </c>
      <c r="AV165" s="30" t="n">
        <v>1</v>
      </c>
      <c r="AW165" s="30"/>
      <c r="AX165" s="29" t="s">
        <v>855</v>
      </c>
      <c r="AY165" s="29"/>
      <c r="AZ165" s="29"/>
      <c r="BA165" s="30"/>
      <c r="BB165" s="30"/>
      <c r="BC165" s="30"/>
      <c r="BD165" s="29"/>
      <c r="BO165" s="1"/>
      <c r="BP165" s="1"/>
      <c r="BQ165" s="1"/>
      <c r="BR165" s="1"/>
      <c r="BS165" s="1"/>
      <c r="BT165" s="1"/>
      <c r="BU165" s="1"/>
      <c r="BV165" s="1"/>
      <c r="BW165" s="1"/>
    </row>
    <row r="166" s="14" customFormat="true" ht="30.75" hidden="false" customHeight="true" outlineLevel="0" collapsed="false">
      <c r="B166" s="30" t="n">
        <v>87</v>
      </c>
      <c r="C166" s="30" t="s">
        <v>79</v>
      </c>
      <c r="D166" s="28" t="s">
        <v>850</v>
      </c>
      <c r="E166" s="28" t="s">
        <v>628</v>
      </c>
      <c r="F166" s="30" t="s">
        <v>858</v>
      </c>
      <c r="G166" s="29" t="s">
        <v>859</v>
      </c>
      <c r="H166" s="29" t="s">
        <v>84</v>
      </c>
      <c r="I166" s="66"/>
      <c r="J166" s="30"/>
      <c r="K166" s="29"/>
      <c r="L166" s="29"/>
      <c r="M166" s="30"/>
      <c r="N166" s="30"/>
      <c r="O166" s="30"/>
      <c r="P166" s="29" t="s">
        <v>228</v>
      </c>
      <c r="Q166" s="29" t="s">
        <v>853</v>
      </c>
      <c r="R166" s="30" t="n">
        <v>1</v>
      </c>
      <c r="S166" s="29"/>
      <c r="T166" s="29" t="s">
        <v>856</v>
      </c>
      <c r="U166" s="29" t="s">
        <v>104</v>
      </c>
      <c r="V166" s="53" t="n">
        <v>46388</v>
      </c>
      <c r="W166" s="30" t="n">
        <v>1</v>
      </c>
      <c r="X166" s="30" t="n">
        <v>3</v>
      </c>
      <c r="Y166" s="29"/>
      <c r="Z166" s="29" t="s">
        <v>228</v>
      </c>
      <c r="AA166" s="29" t="s">
        <v>853</v>
      </c>
      <c r="AB166" s="30" t="n">
        <v>1</v>
      </c>
      <c r="AC166" s="28"/>
      <c r="AD166" s="29" t="s">
        <v>856</v>
      </c>
      <c r="AE166" s="29" t="s">
        <v>228</v>
      </c>
      <c r="AF166" s="29" t="s">
        <v>853</v>
      </c>
      <c r="AG166" s="30" t="n">
        <v>1</v>
      </c>
      <c r="AH166" s="28"/>
      <c r="AI166" s="29" t="s">
        <v>856</v>
      </c>
      <c r="AJ166" s="29"/>
      <c r="AK166" s="29"/>
      <c r="AL166" s="30"/>
      <c r="AM166" s="30"/>
      <c r="AN166" s="29"/>
      <c r="AO166" s="29"/>
      <c r="AP166" s="29"/>
      <c r="AQ166" s="30"/>
      <c r="AR166" s="30"/>
      <c r="AS166" s="30"/>
      <c r="AT166" s="29" t="s">
        <v>228</v>
      </c>
      <c r="AU166" s="29" t="s">
        <v>853</v>
      </c>
      <c r="AV166" s="30" t="n">
        <v>1</v>
      </c>
      <c r="AW166" s="30"/>
      <c r="AX166" s="29" t="s">
        <v>424</v>
      </c>
      <c r="AY166" s="29"/>
      <c r="AZ166" s="29"/>
      <c r="BA166" s="30"/>
      <c r="BB166" s="30"/>
      <c r="BC166" s="30"/>
      <c r="BD166" s="29"/>
      <c r="BO166" s="1"/>
      <c r="BP166" s="1"/>
      <c r="BQ166" s="1"/>
      <c r="BR166" s="1"/>
      <c r="BS166" s="1"/>
      <c r="BT166" s="1"/>
      <c r="BU166" s="1"/>
      <c r="BV166" s="1"/>
      <c r="BW166" s="1"/>
    </row>
    <row r="167" s="14" customFormat="true" ht="30.75" hidden="false" customHeight="true" outlineLevel="0" collapsed="false">
      <c r="B167" s="30" t="n">
        <v>87</v>
      </c>
      <c r="C167" s="30" t="s">
        <v>79</v>
      </c>
      <c r="D167" s="28" t="s">
        <v>850</v>
      </c>
      <c r="E167" s="28" t="s">
        <v>628</v>
      </c>
      <c r="F167" s="30" t="s">
        <v>860</v>
      </c>
      <c r="G167" s="29" t="s">
        <v>861</v>
      </c>
      <c r="H167" s="29" t="s">
        <v>84</v>
      </c>
      <c r="I167" s="66"/>
      <c r="J167" s="30"/>
      <c r="K167" s="29"/>
      <c r="L167" s="29"/>
      <c r="M167" s="30"/>
      <c r="N167" s="30"/>
      <c r="O167" s="30"/>
      <c r="P167" s="29"/>
      <c r="Q167" s="29"/>
      <c r="R167" s="30"/>
      <c r="S167" s="29"/>
      <c r="T167" s="30"/>
      <c r="U167" s="29" t="s">
        <v>104</v>
      </c>
      <c r="V167" s="53" t="n">
        <v>46388</v>
      </c>
      <c r="W167" s="30" t="n">
        <v>1</v>
      </c>
      <c r="X167" s="30" t="n">
        <v>1</v>
      </c>
      <c r="Y167" s="29"/>
      <c r="Z167" s="29" t="s">
        <v>228</v>
      </c>
      <c r="AA167" s="29" t="s">
        <v>853</v>
      </c>
      <c r="AB167" s="30" t="n">
        <v>1</v>
      </c>
      <c r="AC167" s="30"/>
      <c r="AD167" s="29" t="s">
        <v>856</v>
      </c>
      <c r="AE167" s="29" t="s">
        <v>228</v>
      </c>
      <c r="AF167" s="29" t="s">
        <v>853</v>
      </c>
      <c r="AG167" s="30" t="n">
        <v>1</v>
      </c>
      <c r="AH167" s="30"/>
      <c r="AI167" s="29" t="s">
        <v>856</v>
      </c>
      <c r="AJ167" s="29"/>
      <c r="AK167" s="29"/>
      <c r="AL167" s="30"/>
      <c r="AM167" s="30"/>
      <c r="AN167" s="29"/>
      <c r="AO167" s="29"/>
      <c r="AP167" s="29"/>
      <c r="AQ167" s="30"/>
      <c r="AR167" s="30"/>
      <c r="AS167" s="30"/>
      <c r="AT167" s="29"/>
      <c r="AU167" s="29"/>
      <c r="AV167" s="30"/>
      <c r="AW167" s="30"/>
      <c r="AX167" s="29"/>
      <c r="AY167" s="29"/>
      <c r="AZ167" s="29"/>
      <c r="BA167" s="30"/>
      <c r="BB167" s="30"/>
      <c r="BC167" s="30"/>
      <c r="BD167" s="29"/>
      <c r="BO167" s="1"/>
      <c r="BP167" s="1"/>
      <c r="BQ167" s="1"/>
      <c r="BR167" s="1"/>
      <c r="BS167" s="1"/>
      <c r="BT167" s="1"/>
      <c r="BU167" s="1"/>
      <c r="BV167" s="1"/>
      <c r="BW167" s="1"/>
    </row>
    <row r="168" s="14" customFormat="true" ht="30.75" hidden="false" customHeight="true" outlineLevel="0" collapsed="false">
      <c r="B168" s="30" t="n">
        <v>87</v>
      </c>
      <c r="C168" s="30" t="s">
        <v>79</v>
      </c>
      <c r="D168" s="28" t="s">
        <v>850</v>
      </c>
      <c r="E168" s="28" t="s">
        <v>628</v>
      </c>
      <c r="F168" s="30" t="s">
        <v>862</v>
      </c>
      <c r="G168" s="29" t="s">
        <v>863</v>
      </c>
      <c r="H168" s="29" t="s">
        <v>84</v>
      </c>
      <c r="I168" s="66"/>
      <c r="J168" s="30"/>
      <c r="K168" s="29"/>
      <c r="L168" s="29"/>
      <c r="M168" s="30"/>
      <c r="N168" s="30"/>
      <c r="O168" s="30"/>
      <c r="P168" s="29"/>
      <c r="Q168" s="29"/>
      <c r="R168" s="30"/>
      <c r="S168" s="29"/>
      <c r="T168" s="30"/>
      <c r="U168" s="29" t="s">
        <v>104</v>
      </c>
      <c r="V168" s="53" t="n">
        <v>46388</v>
      </c>
      <c r="W168" s="30" t="n">
        <v>1</v>
      </c>
      <c r="X168" s="30" t="n">
        <v>1</v>
      </c>
      <c r="Y168" s="29"/>
      <c r="Z168" s="29" t="s">
        <v>228</v>
      </c>
      <c r="AA168" s="29" t="s">
        <v>853</v>
      </c>
      <c r="AB168" s="30" t="n">
        <v>1</v>
      </c>
      <c r="AC168" s="28"/>
      <c r="AD168" s="29" t="s">
        <v>856</v>
      </c>
      <c r="AE168" s="29" t="s">
        <v>228</v>
      </c>
      <c r="AF168" s="29" t="s">
        <v>853</v>
      </c>
      <c r="AG168" s="30" t="n">
        <v>1</v>
      </c>
      <c r="AH168" s="28"/>
      <c r="AI168" s="29" t="s">
        <v>856</v>
      </c>
      <c r="AJ168" s="29"/>
      <c r="AK168" s="29"/>
      <c r="AL168" s="30"/>
      <c r="AM168" s="30"/>
      <c r="AN168" s="29"/>
      <c r="AO168" s="29"/>
      <c r="AP168" s="29"/>
      <c r="AQ168" s="30"/>
      <c r="AR168" s="30"/>
      <c r="AS168" s="30"/>
      <c r="AT168" s="29"/>
      <c r="AU168" s="29"/>
      <c r="AV168" s="30"/>
      <c r="AW168" s="30"/>
      <c r="AX168" s="29"/>
      <c r="AY168" s="29"/>
      <c r="AZ168" s="29"/>
      <c r="BA168" s="30"/>
      <c r="BB168" s="30"/>
      <c r="BC168" s="30"/>
      <c r="BD168" s="29"/>
      <c r="BO168" s="1"/>
      <c r="BP168" s="1"/>
      <c r="BQ168" s="1"/>
      <c r="BR168" s="1"/>
      <c r="BS168" s="1"/>
      <c r="BT168" s="1"/>
      <c r="BU168" s="1"/>
      <c r="BV168" s="1"/>
      <c r="BW168" s="1"/>
    </row>
    <row r="169" s="14" customFormat="true" ht="63" hidden="false" customHeight="true" outlineLevel="0" collapsed="false">
      <c r="B169" s="30" t="n">
        <v>87</v>
      </c>
      <c r="C169" s="30" t="s">
        <v>79</v>
      </c>
      <c r="D169" s="29" t="s">
        <v>850</v>
      </c>
      <c r="E169" s="29" t="s">
        <v>864</v>
      </c>
      <c r="F169" s="29" t="s">
        <v>865</v>
      </c>
      <c r="G169" s="29" t="s">
        <v>861</v>
      </c>
      <c r="H169" s="29" t="s">
        <v>84</v>
      </c>
      <c r="I169" s="66" t="s">
        <v>46</v>
      </c>
      <c r="J169" s="30"/>
      <c r="K169" s="29"/>
      <c r="L169" s="29"/>
      <c r="M169" s="30"/>
      <c r="N169" s="30"/>
      <c r="O169" s="30"/>
      <c r="P169" s="29" t="s">
        <v>228</v>
      </c>
      <c r="Q169" s="29" t="s">
        <v>853</v>
      </c>
      <c r="R169" s="30" t="n">
        <v>1</v>
      </c>
      <c r="S169" s="29"/>
      <c r="T169" s="29" t="s">
        <v>856</v>
      </c>
      <c r="U169" s="29" t="s">
        <v>228</v>
      </c>
      <c r="V169" s="29" t="s">
        <v>853</v>
      </c>
      <c r="W169" s="30" t="n">
        <v>1</v>
      </c>
      <c r="X169" s="30"/>
      <c r="Y169" s="29" t="s">
        <v>866</v>
      </c>
      <c r="Z169" s="29" t="s">
        <v>228</v>
      </c>
      <c r="AA169" s="29" t="s">
        <v>853</v>
      </c>
      <c r="AB169" s="30" t="n">
        <v>1</v>
      </c>
      <c r="AC169" s="30"/>
      <c r="AD169" s="29" t="s">
        <v>856</v>
      </c>
      <c r="AE169" s="29"/>
      <c r="AF169" s="29"/>
      <c r="AG169" s="30"/>
      <c r="AH169" s="30"/>
      <c r="AI169" s="29" t="s">
        <v>46</v>
      </c>
      <c r="AJ169" s="29" t="s">
        <v>228</v>
      </c>
      <c r="AK169" s="29" t="s">
        <v>853</v>
      </c>
      <c r="AL169" s="30" t="n">
        <v>1</v>
      </c>
      <c r="AM169" s="30"/>
      <c r="AN169" s="29" t="s">
        <v>857</v>
      </c>
      <c r="AO169" s="29"/>
      <c r="AP169" s="29"/>
      <c r="AQ169" s="30"/>
      <c r="AR169" s="30"/>
      <c r="AS169" s="30"/>
      <c r="AT169" s="29" t="s">
        <v>228</v>
      </c>
      <c r="AU169" s="29" t="s">
        <v>853</v>
      </c>
      <c r="AV169" s="30" t="n">
        <v>1</v>
      </c>
      <c r="AW169" s="30"/>
      <c r="AX169" s="29" t="s">
        <v>365</v>
      </c>
      <c r="AY169" s="29"/>
      <c r="AZ169" s="29"/>
      <c r="BA169" s="30"/>
      <c r="BB169" s="30"/>
      <c r="BC169" s="30"/>
      <c r="BD169" s="29"/>
      <c r="BO169" s="1"/>
      <c r="BP169" s="1"/>
      <c r="BQ169" s="1"/>
      <c r="BR169" s="1"/>
      <c r="BS169" s="1"/>
      <c r="BT169" s="1"/>
      <c r="BU169" s="1"/>
      <c r="BV169" s="1"/>
      <c r="BW169" s="1"/>
    </row>
    <row r="170" s="14" customFormat="true" ht="63" hidden="false" customHeight="true" outlineLevel="0" collapsed="false">
      <c r="B170" s="30" t="n">
        <v>87</v>
      </c>
      <c r="C170" s="30" t="s">
        <v>79</v>
      </c>
      <c r="D170" s="29" t="s">
        <v>850</v>
      </c>
      <c r="E170" s="29" t="s">
        <v>864</v>
      </c>
      <c r="F170" s="29" t="s">
        <v>867</v>
      </c>
      <c r="G170" s="29" t="s">
        <v>868</v>
      </c>
      <c r="H170" s="29" t="s">
        <v>84</v>
      </c>
      <c r="I170" s="29"/>
      <c r="J170" s="30"/>
      <c r="K170" s="29"/>
      <c r="L170" s="29"/>
      <c r="M170" s="30"/>
      <c r="N170" s="30"/>
      <c r="O170" s="30"/>
      <c r="P170" s="29" t="s">
        <v>228</v>
      </c>
      <c r="Q170" s="29" t="s">
        <v>853</v>
      </c>
      <c r="R170" s="30" t="n">
        <v>1</v>
      </c>
      <c r="S170" s="29"/>
      <c r="T170" s="29" t="s">
        <v>856</v>
      </c>
      <c r="U170" s="29" t="s">
        <v>228</v>
      </c>
      <c r="V170" s="29" t="s">
        <v>853</v>
      </c>
      <c r="W170" s="30" t="n">
        <v>1</v>
      </c>
      <c r="X170" s="28"/>
      <c r="Y170" s="29" t="s">
        <v>856</v>
      </c>
      <c r="Z170" s="29" t="s">
        <v>228</v>
      </c>
      <c r="AA170" s="29" t="s">
        <v>853</v>
      </c>
      <c r="AB170" s="30" t="n">
        <v>1</v>
      </c>
      <c r="AC170" s="28"/>
      <c r="AD170" s="29" t="s">
        <v>856</v>
      </c>
      <c r="AE170" s="29"/>
      <c r="AF170" s="29"/>
      <c r="AG170" s="30"/>
      <c r="AH170" s="30"/>
      <c r="AI170" s="29"/>
      <c r="AJ170" s="29" t="s">
        <v>228</v>
      </c>
      <c r="AK170" s="29" t="s">
        <v>853</v>
      </c>
      <c r="AL170" s="30" t="n">
        <v>1</v>
      </c>
      <c r="AM170" s="30"/>
      <c r="AN170" s="29" t="s">
        <v>856</v>
      </c>
      <c r="AO170" s="29"/>
      <c r="AP170" s="29"/>
      <c r="AQ170" s="30"/>
      <c r="AR170" s="30"/>
      <c r="AS170" s="30"/>
      <c r="AT170" s="29"/>
      <c r="AU170" s="29"/>
      <c r="AV170" s="30"/>
      <c r="AW170" s="30"/>
      <c r="AX170" s="29"/>
      <c r="AY170" s="29"/>
      <c r="AZ170" s="29"/>
      <c r="BA170" s="30"/>
      <c r="BB170" s="30"/>
      <c r="BC170" s="30"/>
      <c r="BD170" s="29"/>
      <c r="BO170" s="1"/>
      <c r="BP170" s="1"/>
      <c r="BQ170" s="1"/>
      <c r="BR170" s="1"/>
      <c r="BS170" s="1"/>
      <c r="BT170" s="1"/>
      <c r="BU170" s="1"/>
      <c r="BV170" s="1"/>
      <c r="BW170" s="1"/>
    </row>
    <row r="171" s="14" customFormat="true" ht="35.05" hidden="false" customHeight="false" outlineLevel="0" collapsed="false">
      <c r="B171" s="30" t="n">
        <v>19</v>
      </c>
      <c r="C171" s="30" t="s">
        <v>79</v>
      </c>
      <c r="D171" s="28" t="s">
        <v>850</v>
      </c>
      <c r="E171" s="28" t="s">
        <v>864</v>
      </c>
      <c r="F171" s="28" t="s">
        <v>869</v>
      </c>
      <c r="G171" s="29" t="s">
        <v>870</v>
      </c>
      <c r="H171" s="29" t="s">
        <v>96</v>
      </c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9" t="s">
        <v>228</v>
      </c>
      <c r="V171" s="29" t="s">
        <v>853</v>
      </c>
      <c r="W171" s="30" t="n">
        <v>1</v>
      </c>
      <c r="X171" s="30"/>
      <c r="Y171" s="28"/>
      <c r="Z171" s="29" t="s">
        <v>228</v>
      </c>
      <c r="AA171" s="29" t="s">
        <v>853</v>
      </c>
      <c r="AB171" s="30" t="n">
        <v>1</v>
      </c>
      <c r="AC171" s="30"/>
      <c r="AD171" s="29" t="s">
        <v>856</v>
      </c>
      <c r="AE171" s="28"/>
      <c r="AF171" s="28"/>
      <c r="AG171" s="28"/>
      <c r="AH171" s="28"/>
      <c r="AI171" s="28"/>
      <c r="AJ171" s="29" t="s">
        <v>228</v>
      </c>
      <c r="AK171" s="29" t="s">
        <v>853</v>
      </c>
      <c r="AL171" s="30" t="n">
        <v>1</v>
      </c>
      <c r="AM171" s="30"/>
      <c r="AN171" s="29" t="s">
        <v>856</v>
      </c>
      <c r="AO171" s="28"/>
      <c r="AP171" s="28"/>
      <c r="AQ171" s="28"/>
      <c r="AR171" s="28"/>
      <c r="AS171" s="28"/>
      <c r="AT171" s="29" t="s">
        <v>228</v>
      </c>
      <c r="AU171" s="29" t="s">
        <v>853</v>
      </c>
      <c r="AV171" s="30" t="n">
        <v>1</v>
      </c>
      <c r="AW171" s="30"/>
      <c r="AX171" s="29" t="s">
        <v>856</v>
      </c>
      <c r="AY171" s="28"/>
      <c r="AZ171" s="28"/>
      <c r="BA171" s="28"/>
      <c r="BB171" s="28"/>
      <c r="BC171" s="28"/>
      <c r="BD171" s="48"/>
      <c r="BO171" s="1"/>
      <c r="BP171" s="1"/>
      <c r="BQ171" s="1"/>
      <c r="BR171" s="1"/>
      <c r="BS171" s="1"/>
      <c r="BT171" s="1"/>
      <c r="BU171" s="1"/>
      <c r="BV171" s="1"/>
      <c r="BW171" s="1"/>
    </row>
    <row r="172" s="14" customFormat="true" ht="35.05" hidden="false" customHeight="false" outlineLevel="0" collapsed="false">
      <c r="B172" s="30" t="n">
        <v>19</v>
      </c>
      <c r="C172" s="30" t="s">
        <v>79</v>
      </c>
      <c r="D172" s="28" t="s">
        <v>850</v>
      </c>
      <c r="E172" s="28" t="s">
        <v>864</v>
      </c>
      <c r="F172" s="28" t="s">
        <v>871</v>
      </c>
      <c r="G172" s="29" t="s">
        <v>872</v>
      </c>
      <c r="H172" s="29" t="s">
        <v>873</v>
      </c>
      <c r="I172" s="28"/>
      <c r="J172" s="28"/>
      <c r="K172" s="28"/>
      <c r="L172" s="28"/>
      <c r="M172" s="28"/>
      <c r="N172" s="28"/>
      <c r="O172" s="28"/>
      <c r="P172" s="29" t="s">
        <v>228</v>
      </c>
      <c r="Q172" s="29" t="s">
        <v>853</v>
      </c>
      <c r="R172" s="30" t="n">
        <v>1</v>
      </c>
      <c r="S172" s="29"/>
      <c r="T172" s="29" t="s">
        <v>856</v>
      </c>
      <c r="U172" s="29" t="s">
        <v>228</v>
      </c>
      <c r="V172" s="29" t="s">
        <v>853</v>
      </c>
      <c r="W172" s="30" t="n">
        <v>1</v>
      </c>
      <c r="X172" s="28"/>
      <c r="Y172" s="29" t="s">
        <v>856</v>
      </c>
      <c r="Z172" s="29" t="s">
        <v>228</v>
      </c>
      <c r="AA172" s="29" t="s">
        <v>853</v>
      </c>
      <c r="AB172" s="30" t="n">
        <v>1</v>
      </c>
      <c r="AC172" s="28"/>
      <c r="AD172" s="29" t="s">
        <v>856</v>
      </c>
      <c r="AE172" s="28"/>
      <c r="AF172" s="28"/>
      <c r="AG172" s="28"/>
      <c r="AH172" s="28"/>
      <c r="AI172" s="28"/>
      <c r="AJ172" s="29" t="s">
        <v>228</v>
      </c>
      <c r="AK172" s="29" t="s">
        <v>853</v>
      </c>
      <c r="AL172" s="30" t="n">
        <v>1</v>
      </c>
      <c r="AM172" s="28"/>
      <c r="AN172" s="29" t="s">
        <v>856</v>
      </c>
      <c r="AO172" s="29"/>
      <c r="AP172" s="29"/>
      <c r="AQ172" s="30"/>
      <c r="AR172" s="28"/>
      <c r="AS172" s="28"/>
      <c r="AT172" s="29" t="s">
        <v>228</v>
      </c>
      <c r="AU172" s="29" t="s">
        <v>853</v>
      </c>
      <c r="AV172" s="30" t="n">
        <v>1</v>
      </c>
      <c r="AW172" s="28"/>
      <c r="AX172" s="29" t="s">
        <v>856</v>
      </c>
      <c r="AY172" s="28"/>
      <c r="AZ172" s="28"/>
      <c r="BA172" s="28"/>
      <c r="BB172" s="28"/>
      <c r="BC172" s="28"/>
      <c r="BD172" s="48"/>
      <c r="BO172" s="1"/>
      <c r="BP172" s="1"/>
      <c r="BQ172" s="1"/>
      <c r="BR172" s="1"/>
      <c r="BS172" s="1"/>
      <c r="BT172" s="1"/>
      <c r="BU172" s="1"/>
      <c r="BV172" s="1"/>
      <c r="BW172" s="1"/>
    </row>
    <row r="173" s="14" customFormat="true" ht="35.05" hidden="false" customHeight="false" outlineLevel="0" collapsed="false">
      <c r="B173" s="30" t="n">
        <v>23</v>
      </c>
      <c r="C173" s="30" t="s">
        <v>79</v>
      </c>
      <c r="D173" s="28" t="s">
        <v>850</v>
      </c>
      <c r="E173" s="28" t="s">
        <v>864</v>
      </c>
      <c r="F173" s="28" t="s">
        <v>874</v>
      </c>
      <c r="G173" s="29" t="s">
        <v>875</v>
      </c>
      <c r="H173" s="29" t="s">
        <v>876</v>
      </c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9" t="s">
        <v>228</v>
      </c>
      <c r="V173" s="29" t="s">
        <v>853</v>
      </c>
      <c r="W173" s="30" t="n">
        <v>1</v>
      </c>
      <c r="X173" s="28"/>
      <c r="Y173" s="28"/>
      <c r="Z173" s="29" t="s">
        <v>228</v>
      </c>
      <c r="AA173" s="29" t="s">
        <v>853</v>
      </c>
      <c r="AB173" s="30" t="n">
        <v>1</v>
      </c>
      <c r="AC173" s="28"/>
      <c r="AD173" s="29" t="s">
        <v>856</v>
      </c>
      <c r="AE173" s="28"/>
      <c r="AF173" s="28"/>
      <c r="AG173" s="28"/>
      <c r="AH173" s="28"/>
      <c r="AI173" s="28"/>
      <c r="AJ173" s="29" t="s">
        <v>228</v>
      </c>
      <c r="AK173" s="29" t="s">
        <v>853</v>
      </c>
      <c r="AL173" s="30" t="n">
        <v>1</v>
      </c>
      <c r="AM173" s="28"/>
      <c r="AN173" s="29" t="s">
        <v>856</v>
      </c>
      <c r="AO173" s="29"/>
      <c r="AP173" s="29"/>
      <c r="AQ173" s="30"/>
      <c r="AR173" s="28"/>
      <c r="AS173" s="28"/>
      <c r="AT173" s="29" t="s">
        <v>228</v>
      </c>
      <c r="AU173" s="29" t="s">
        <v>853</v>
      </c>
      <c r="AV173" s="30" t="n">
        <v>1</v>
      </c>
      <c r="AW173" s="28"/>
      <c r="AX173" s="29" t="s">
        <v>856</v>
      </c>
      <c r="AY173" s="28"/>
      <c r="AZ173" s="28"/>
      <c r="BA173" s="28"/>
      <c r="BB173" s="28"/>
      <c r="BC173" s="28"/>
      <c r="BD173" s="48"/>
      <c r="BO173" s="1"/>
      <c r="BP173" s="1"/>
      <c r="BQ173" s="1"/>
      <c r="BR173" s="1"/>
      <c r="BS173" s="1"/>
      <c r="BT173" s="1"/>
      <c r="BU173" s="1"/>
      <c r="BV173" s="1"/>
      <c r="BW173" s="1"/>
    </row>
    <row r="174" s="14" customFormat="true" ht="35.05" hidden="false" customHeight="false" outlineLevel="0" collapsed="false">
      <c r="B174" s="30" t="n">
        <v>19</v>
      </c>
      <c r="C174" s="30" t="s">
        <v>79</v>
      </c>
      <c r="D174" s="28" t="s">
        <v>850</v>
      </c>
      <c r="E174" s="28" t="s">
        <v>864</v>
      </c>
      <c r="F174" s="28" t="s">
        <v>877</v>
      </c>
      <c r="G174" s="29" t="s">
        <v>878</v>
      </c>
      <c r="H174" s="29" t="s">
        <v>879</v>
      </c>
      <c r="I174" s="28"/>
      <c r="J174" s="28"/>
      <c r="K174" s="28"/>
      <c r="L174" s="28"/>
      <c r="M174" s="28"/>
      <c r="N174" s="28"/>
      <c r="O174" s="28"/>
      <c r="P174" s="29" t="s">
        <v>228</v>
      </c>
      <c r="Q174" s="29" t="s">
        <v>853</v>
      </c>
      <c r="R174" s="30" t="n">
        <v>1</v>
      </c>
      <c r="S174" s="28"/>
      <c r="T174" s="29" t="s">
        <v>856</v>
      </c>
      <c r="U174" s="29" t="s">
        <v>228</v>
      </c>
      <c r="V174" s="29" t="s">
        <v>853</v>
      </c>
      <c r="W174" s="30" t="n">
        <v>1</v>
      </c>
      <c r="X174" s="28"/>
      <c r="Y174" s="29" t="s">
        <v>856</v>
      </c>
      <c r="Z174" s="29" t="s">
        <v>228</v>
      </c>
      <c r="AA174" s="29" t="s">
        <v>853</v>
      </c>
      <c r="AB174" s="30" t="n">
        <v>1</v>
      </c>
      <c r="AC174" s="28"/>
      <c r="AD174" s="29" t="s">
        <v>856</v>
      </c>
      <c r="AE174" s="28"/>
      <c r="AF174" s="28"/>
      <c r="AG174" s="28"/>
      <c r="AH174" s="28"/>
      <c r="AI174" s="28"/>
      <c r="AJ174" s="29" t="s">
        <v>228</v>
      </c>
      <c r="AK174" s="29" t="s">
        <v>853</v>
      </c>
      <c r="AL174" s="30" t="n">
        <v>1</v>
      </c>
      <c r="AM174" s="28"/>
      <c r="AN174" s="29" t="s">
        <v>856</v>
      </c>
      <c r="AO174" s="28"/>
      <c r="AP174" s="28"/>
      <c r="AQ174" s="28"/>
      <c r="AR174" s="28"/>
      <c r="AS174" s="28"/>
      <c r="AT174" s="29" t="s">
        <v>228</v>
      </c>
      <c r="AU174" s="29" t="s">
        <v>853</v>
      </c>
      <c r="AV174" s="30" t="n">
        <v>1</v>
      </c>
      <c r="AW174" s="28"/>
      <c r="AX174" s="29" t="s">
        <v>856</v>
      </c>
      <c r="AY174" s="28"/>
      <c r="AZ174" s="28"/>
      <c r="BA174" s="28"/>
      <c r="BB174" s="28"/>
      <c r="BC174" s="28"/>
      <c r="BD174" s="48"/>
      <c r="BO174" s="1"/>
      <c r="BP174" s="1"/>
      <c r="BQ174" s="1"/>
      <c r="BR174" s="1"/>
      <c r="BS174" s="1"/>
      <c r="BT174" s="1"/>
      <c r="BU174" s="1"/>
      <c r="BV174" s="1"/>
      <c r="BW174" s="1"/>
    </row>
    <row r="175" s="14" customFormat="true" ht="30.75" hidden="false" customHeight="true" outlineLevel="0" collapsed="false">
      <c r="B175" s="30" t="n">
        <v>33</v>
      </c>
      <c r="C175" s="28" t="s">
        <v>30</v>
      </c>
      <c r="D175" s="29" t="s">
        <v>880</v>
      </c>
      <c r="E175" s="29"/>
      <c r="F175" s="29" t="s">
        <v>881</v>
      </c>
      <c r="G175" s="29" t="s">
        <v>882</v>
      </c>
      <c r="H175" s="29" t="s">
        <v>409</v>
      </c>
      <c r="I175" s="29" t="s">
        <v>684</v>
      </c>
      <c r="J175" s="30" t="n">
        <v>85</v>
      </c>
      <c r="K175" s="29"/>
      <c r="L175" s="29"/>
      <c r="M175" s="30"/>
      <c r="N175" s="30"/>
      <c r="O175" s="30"/>
      <c r="P175" s="29" t="s">
        <v>60</v>
      </c>
      <c r="Q175" s="49" t="n">
        <v>46299</v>
      </c>
      <c r="R175" s="29" t="n">
        <v>1</v>
      </c>
      <c r="S175" s="29" t="s">
        <v>883</v>
      </c>
      <c r="T175" s="30" t="s">
        <v>884</v>
      </c>
      <c r="U175" s="29" t="s">
        <v>38</v>
      </c>
      <c r="V175" s="29"/>
      <c r="W175" s="30"/>
      <c r="X175" s="30"/>
      <c r="Y175" s="29" t="s">
        <v>46</v>
      </c>
      <c r="Z175" s="29" t="s">
        <v>38</v>
      </c>
      <c r="AA175" s="29"/>
      <c r="AB175" s="30"/>
      <c r="AC175" s="30"/>
      <c r="AD175" s="29" t="s">
        <v>46</v>
      </c>
      <c r="AE175" s="29" t="s">
        <v>38</v>
      </c>
      <c r="AF175" s="29"/>
      <c r="AG175" s="30"/>
      <c r="AH175" s="30"/>
      <c r="AI175" s="29" t="s">
        <v>46</v>
      </c>
      <c r="AJ175" s="29" t="s">
        <v>38</v>
      </c>
      <c r="AK175" s="29"/>
      <c r="AL175" s="30"/>
      <c r="AM175" s="30"/>
      <c r="AN175" s="29" t="s">
        <v>46</v>
      </c>
      <c r="AO175" s="29" t="s">
        <v>38</v>
      </c>
      <c r="AP175" s="29"/>
      <c r="AQ175" s="30"/>
      <c r="AR175" s="30"/>
      <c r="AS175" s="30"/>
      <c r="AT175" s="29" t="s">
        <v>38</v>
      </c>
      <c r="AU175" s="29"/>
      <c r="AV175" s="30"/>
      <c r="AW175" s="30"/>
      <c r="AX175" s="29" t="s">
        <v>46</v>
      </c>
      <c r="AY175" s="29" t="s">
        <v>38</v>
      </c>
      <c r="AZ175" s="29"/>
      <c r="BA175" s="30"/>
      <c r="BB175" s="30"/>
      <c r="BC175" s="30"/>
      <c r="BD175" s="29"/>
      <c r="BO175" s="1"/>
      <c r="BP175" s="1"/>
      <c r="BQ175" s="1"/>
      <c r="BR175" s="1"/>
      <c r="BS175" s="1"/>
      <c r="BT175" s="1"/>
      <c r="BU175" s="1"/>
      <c r="BV175" s="1"/>
      <c r="BW175" s="1"/>
    </row>
    <row r="176" s="14" customFormat="true" ht="31.3" hidden="false" customHeight="true" outlineLevel="0" collapsed="false">
      <c r="B176" s="30" t="n">
        <v>33</v>
      </c>
      <c r="C176" s="28" t="s">
        <v>30</v>
      </c>
      <c r="D176" s="29" t="s">
        <v>885</v>
      </c>
      <c r="E176" s="29" t="s">
        <v>886</v>
      </c>
      <c r="F176" s="29" t="s">
        <v>887</v>
      </c>
      <c r="G176" s="29" t="s">
        <v>888</v>
      </c>
      <c r="H176" s="29" t="s">
        <v>142</v>
      </c>
      <c r="I176" s="29" t="s">
        <v>889</v>
      </c>
      <c r="J176" s="30" t="n">
        <v>100</v>
      </c>
      <c r="K176" s="29" t="s">
        <v>37</v>
      </c>
      <c r="L176" s="29"/>
      <c r="M176" s="30" t="n">
        <v>1</v>
      </c>
      <c r="N176" s="30" t="s">
        <v>890</v>
      </c>
      <c r="O176" s="30" t="n">
        <v>120</v>
      </c>
      <c r="P176" s="29" t="s">
        <v>60</v>
      </c>
      <c r="Q176" s="29"/>
      <c r="R176" s="29" t="n">
        <v>1</v>
      </c>
      <c r="S176" s="29" t="s">
        <v>891</v>
      </c>
      <c r="T176" s="30" t="s">
        <v>892</v>
      </c>
      <c r="U176" s="29" t="s">
        <v>37</v>
      </c>
      <c r="V176" s="29"/>
      <c r="W176" s="30" t="n">
        <v>1</v>
      </c>
      <c r="X176" s="30" t="s">
        <v>890</v>
      </c>
      <c r="Y176" s="29" t="s">
        <v>892</v>
      </c>
      <c r="Z176" s="29" t="s">
        <v>595</v>
      </c>
      <c r="AA176" s="29"/>
      <c r="AB176" s="30" t="n">
        <v>1</v>
      </c>
      <c r="AC176" s="30" t="s">
        <v>893</v>
      </c>
      <c r="AD176" s="29" t="s">
        <v>894</v>
      </c>
      <c r="AE176" s="29" t="s">
        <v>895</v>
      </c>
      <c r="AF176" s="29"/>
      <c r="AG176" s="30"/>
      <c r="AH176" s="30"/>
      <c r="AI176" s="29" t="s">
        <v>46</v>
      </c>
      <c r="AJ176" s="29" t="s">
        <v>895</v>
      </c>
      <c r="AK176" s="29"/>
      <c r="AL176" s="30"/>
      <c r="AM176" s="30"/>
      <c r="AN176" s="29" t="s">
        <v>46</v>
      </c>
      <c r="AO176" s="29" t="s">
        <v>89</v>
      </c>
      <c r="AP176" s="29"/>
      <c r="AQ176" s="30" t="n">
        <v>1</v>
      </c>
      <c r="AR176" s="30" t="s">
        <v>890</v>
      </c>
      <c r="AS176" s="30" t="s">
        <v>896</v>
      </c>
      <c r="AT176" s="29" t="s">
        <v>897</v>
      </c>
      <c r="AU176" s="29"/>
      <c r="AV176" s="30" t="n">
        <v>1</v>
      </c>
      <c r="AW176" s="30" t="s">
        <v>898</v>
      </c>
      <c r="AX176" s="29" t="s">
        <v>899</v>
      </c>
      <c r="AY176" s="29" t="s">
        <v>895</v>
      </c>
      <c r="AZ176" s="29"/>
      <c r="BA176" s="30"/>
      <c r="BB176" s="30"/>
      <c r="BC176" s="30"/>
      <c r="BD176" s="29"/>
      <c r="BO176" s="1"/>
      <c r="BP176" s="1"/>
      <c r="BQ176" s="1"/>
      <c r="BR176" s="1"/>
      <c r="BS176" s="1"/>
      <c r="BT176" s="1"/>
      <c r="BU176" s="1"/>
      <c r="BV176" s="1"/>
      <c r="BW176" s="1"/>
    </row>
    <row r="177" s="14" customFormat="true" ht="19.5" hidden="false" customHeight="true" outlineLevel="0" collapsed="false">
      <c r="B177" s="30" t="n">
        <v>33</v>
      </c>
      <c r="C177" s="28" t="s">
        <v>30</v>
      </c>
      <c r="D177" s="29" t="s">
        <v>885</v>
      </c>
      <c r="E177" s="29" t="s">
        <v>886</v>
      </c>
      <c r="F177" s="28" t="s">
        <v>900</v>
      </c>
      <c r="G177" s="28" t="s">
        <v>901</v>
      </c>
      <c r="H177" s="29" t="s">
        <v>142</v>
      </c>
      <c r="I177" s="29" t="s">
        <v>889</v>
      </c>
      <c r="J177" s="28" t="n">
        <v>40</v>
      </c>
      <c r="K177" s="29" t="s">
        <v>37</v>
      </c>
      <c r="L177" s="28"/>
      <c r="M177" s="28" t="n">
        <v>1</v>
      </c>
      <c r="N177" s="28" t="s">
        <v>890</v>
      </c>
      <c r="O177" s="28" t="n">
        <v>120</v>
      </c>
      <c r="P177" s="29" t="s">
        <v>60</v>
      </c>
      <c r="Q177" s="28"/>
      <c r="R177" s="28" t="n">
        <v>1</v>
      </c>
      <c r="S177" s="28" t="s">
        <v>902</v>
      </c>
      <c r="T177" s="28" t="s">
        <v>903</v>
      </c>
      <c r="U177" s="29" t="s">
        <v>37</v>
      </c>
      <c r="V177" s="28"/>
      <c r="W177" s="28" t="n">
        <v>1</v>
      </c>
      <c r="X177" s="28" t="s">
        <v>890</v>
      </c>
      <c r="Y177" s="28" t="s">
        <v>892</v>
      </c>
      <c r="Z177" s="29" t="s">
        <v>595</v>
      </c>
      <c r="AA177" s="28"/>
      <c r="AB177" s="28" t="n">
        <v>1</v>
      </c>
      <c r="AC177" s="28" t="s">
        <v>893</v>
      </c>
      <c r="AD177" s="28" t="s">
        <v>894</v>
      </c>
      <c r="AE177" s="28" t="s">
        <v>895</v>
      </c>
      <c r="AF177" s="28"/>
      <c r="AG177" s="28"/>
      <c r="AH177" s="28"/>
      <c r="AI177" s="28"/>
      <c r="AJ177" s="28" t="s">
        <v>895</v>
      </c>
      <c r="AK177" s="28"/>
      <c r="AL177" s="28"/>
      <c r="AM177" s="28"/>
      <c r="AN177" s="28"/>
      <c r="AO177" s="29" t="s">
        <v>89</v>
      </c>
      <c r="AP177" s="28"/>
      <c r="AQ177" s="28" t="n">
        <v>1</v>
      </c>
      <c r="AR177" s="28" t="s">
        <v>890</v>
      </c>
      <c r="AS177" s="28" t="s">
        <v>896</v>
      </c>
      <c r="AT177" s="28" t="s">
        <v>895</v>
      </c>
      <c r="AU177" s="28"/>
      <c r="AV177" s="28"/>
      <c r="AW177" s="28"/>
      <c r="AX177" s="28"/>
      <c r="AY177" s="28" t="s">
        <v>895</v>
      </c>
      <c r="AZ177" s="28"/>
      <c r="BA177" s="28"/>
      <c r="BB177" s="28"/>
      <c r="BC177" s="28"/>
      <c r="BD177" s="48"/>
      <c r="BO177" s="1"/>
      <c r="BP177" s="1"/>
      <c r="BQ177" s="1"/>
      <c r="BR177" s="1"/>
      <c r="BS177" s="1"/>
      <c r="BT177" s="1"/>
      <c r="BU177" s="1"/>
      <c r="BV177" s="1"/>
      <c r="BW177" s="1"/>
    </row>
    <row r="178" s="14" customFormat="true" ht="57.45" hidden="false" customHeight="false" outlineLevel="0" collapsed="false">
      <c r="B178" s="30" t="n">
        <v>33</v>
      </c>
      <c r="C178" s="28" t="s">
        <v>30</v>
      </c>
      <c r="D178" s="29" t="s">
        <v>904</v>
      </c>
      <c r="E178" s="29" t="s">
        <v>905</v>
      </c>
      <c r="F178" s="29" t="s">
        <v>906</v>
      </c>
      <c r="G178" s="29" t="s">
        <v>907</v>
      </c>
      <c r="H178" s="29" t="s">
        <v>908</v>
      </c>
      <c r="I178" s="29" t="s">
        <v>46</v>
      </c>
      <c r="J178" s="30" t="n">
        <v>600</v>
      </c>
      <c r="K178" s="29" t="s">
        <v>37</v>
      </c>
      <c r="L178" s="53" t="s">
        <v>484</v>
      </c>
      <c r="M178" s="28" t="n">
        <v>1</v>
      </c>
      <c r="N178" s="28" t="n">
        <v>1</v>
      </c>
      <c r="O178" s="28" t="s">
        <v>909</v>
      </c>
      <c r="P178" s="29" t="s">
        <v>60</v>
      </c>
      <c r="Q178" s="29"/>
      <c r="R178" s="29" t="n">
        <v>1</v>
      </c>
      <c r="S178" s="29" t="s">
        <v>910</v>
      </c>
      <c r="T178" s="28" t="s">
        <v>911</v>
      </c>
      <c r="U178" s="29" t="s">
        <v>37</v>
      </c>
      <c r="V178" s="53" t="s">
        <v>484</v>
      </c>
      <c r="W178" s="28" t="n">
        <v>1</v>
      </c>
      <c r="X178" s="28" t="n">
        <v>1</v>
      </c>
      <c r="Y178" s="29" t="s">
        <v>912</v>
      </c>
      <c r="Z178" s="29" t="s">
        <v>37</v>
      </c>
      <c r="AA178" s="53" t="s">
        <v>484</v>
      </c>
      <c r="AB178" s="28" t="n">
        <v>1</v>
      </c>
      <c r="AC178" s="28" t="n">
        <v>1</v>
      </c>
      <c r="AD178" s="29" t="s">
        <v>913</v>
      </c>
      <c r="AE178" s="29" t="s">
        <v>60</v>
      </c>
      <c r="AF178" s="53" t="s">
        <v>484</v>
      </c>
      <c r="AG178" s="30" t="n">
        <v>1</v>
      </c>
      <c r="AH178" s="30" t="s">
        <v>914</v>
      </c>
      <c r="AI178" s="29" t="s">
        <v>915</v>
      </c>
      <c r="AJ178" s="29" t="s">
        <v>60</v>
      </c>
      <c r="AK178" s="29" t="s">
        <v>916</v>
      </c>
      <c r="AL178" s="30" t="n">
        <v>1</v>
      </c>
      <c r="AM178" s="30" t="s">
        <v>914</v>
      </c>
      <c r="AN178" s="29" t="s">
        <v>917</v>
      </c>
      <c r="AO178" s="29" t="s">
        <v>37</v>
      </c>
      <c r="AP178" s="53" t="s">
        <v>484</v>
      </c>
      <c r="AQ178" s="30" t="n">
        <v>1</v>
      </c>
      <c r="AR178" s="30" t="n">
        <v>1</v>
      </c>
      <c r="AS178" s="30" t="s">
        <v>913</v>
      </c>
      <c r="AT178" s="30" t="s">
        <v>684</v>
      </c>
      <c r="AU178" s="30" t="s">
        <v>684</v>
      </c>
      <c r="AV178" s="30" t="s">
        <v>684</v>
      </c>
      <c r="AW178" s="30" t="s">
        <v>684</v>
      </c>
      <c r="AX178" s="30" t="s">
        <v>684</v>
      </c>
      <c r="AY178" s="29" t="s">
        <v>37</v>
      </c>
      <c r="AZ178" s="53" t="n">
        <v>46388</v>
      </c>
      <c r="BA178" s="30" t="n">
        <v>1</v>
      </c>
      <c r="BB178" s="30" t="s">
        <v>918</v>
      </c>
      <c r="BC178" s="30" t="s">
        <v>919</v>
      </c>
      <c r="BD178" s="29"/>
      <c r="BO178" s="1"/>
      <c r="BP178" s="1"/>
      <c r="BQ178" s="1"/>
      <c r="BR178" s="1"/>
      <c r="BS178" s="1"/>
      <c r="BT178" s="1"/>
      <c r="BU178" s="1"/>
      <c r="BV178" s="1"/>
      <c r="BW178" s="1"/>
    </row>
    <row r="179" s="14" customFormat="true" ht="23.85" hidden="false" customHeight="false" outlineLevel="0" collapsed="false">
      <c r="B179" s="30" t="n">
        <v>33</v>
      </c>
      <c r="C179" s="28" t="s">
        <v>30</v>
      </c>
      <c r="D179" s="29" t="s">
        <v>904</v>
      </c>
      <c r="E179" s="29" t="s">
        <v>905</v>
      </c>
      <c r="F179" s="29" t="s">
        <v>920</v>
      </c>
      <c r="G179" s="29" t="s">
        <v>921</v>
      </c>
      <c r="H179" s="29" t="s">
        <v>922</v>
      </c>
      <c r="I179" s="30"/>
      <c r="J179" s="30" t="n">
        <v>150</v>
      </c>
      <c r="K179" s="30" t="s">
        <v>37</v>
      </c>
      <c r="L179" s="53" t="s">
        <v>484</v>
      </c>
      <c r="M179" s="30" t="n">
        <v>1</v>
      </c>
      <c r="N179" s="30" t="n">
        <v>1</v>
      </c>
      <c r="O179" s="30" t="s">
        <v>923</v>
      </c>
      <c r="P179" s="30" t="s">
        <v>684</v>
      </c>
      <c r="Q179" s="30" t="s">
        <v>684</v>
      </c>
      <c r="R179" s="30" t="s">
        <v>684</v>
      </c>
      <c r="S179" s="30" t="s">
        <v>684</v>
      </c>
      <c r="T179" s="30" t="s">
        <v>684</v>
      </c>
      <c r="U179" s="29" t="s">
        <v>37</v>
      </c>
      <c r="V179" s="53" t="s">
        <v>484</v>
      </c>
      <c r="W179" s="28" t="n">
        <v>1</v>
      </c>
      <c r="X179" s="28" t="n">
        <v>1</v>
      </c>
      <c r="Y179" s="29" t="s">
        <v>666</v>
      </c>
      <c r="Z179" s="29" t="s">
        <v>37</v>
      </c>
      <c r="AA179" s="53" t="s">
        <v>484</v>
      </c>
      <c r="AB179" s="28" t="n">
        <v>1</v>
      </c>
      <c r="AC179" s="28" t="n">
        <v>1</v>
      </c>
      <c r="AD179" s="29" t="s">
        <v>923</v>
      </c>
      <c r="AE179" s="29" t="s">
        <v>60</v>
      </c>
      <c r="AF179" s="53" t="s">
        <v>484</v>
      </c>
      <c r="AG179" s="30" t="n">
        <v>1</v>
      </c>
      <c r="AH179" s="30" t="s">
        <v>924</v>
      </c>
      <c r="AI179" s="29" t="s">
        <v>925</v>
      </c>
      <c r="AJ179" s="30" t="s">
        <v>684</v>
      </c>
      <c r="AK179" s="30" t="s">
        <v>684</v>
      </c>
      <c r="AL179" s="30" t="s">
        <v>684</v>
      </c>
      <c r="AM179" s="30" t="s">
        <v>684</v>
      </c>
      <c r="AN179" s="30" t="s">
        <v>684</v>
      </c>
      <c r="AO179" s="29" t="s">
        <v>37</v>
      </c>
      <c r="AP179" s="53" t="s">
        <v>484</v>
      </c>
      <c r="AQ179" s="30" t="n">
        <v>1</v>
      </c>
      <c r="AR179" s="30" t="n">
        <v>1</v>
      </c>
      <c r="AS179" s="30" t="s">
        <v>923</v>
      </c>
      <c r="AT179" s="30" t="s">
        <v>684</v>
      </c>
      <c r="AU179" s="30" t="s">
        <v>684</v>
      </c>
      <c r="AV179" s="30" t="s">
        <v>684</v>
      </c>
      <c r="AW179" s="30" t="s">
        <v>684</v>
      </c>
      <c r="AX179" s="30" t="s">
        <v>684</v>
      </c>
      <c r="AY179" s="30" t="s">
        <v>684</v>
      </c>
      <c r="AZ179" s="30" t="s">
        <v>684</v>
      </c>
      <c r="BA179" s="30" t="s">
        <v>684</v>
      </c>
      <c r="BB179" s="30" t="s">
        <v>684</v>
      </c>
      <c r="BC179" s="30" t="s">
        <v>684</v>
      </c>
      <c r="BD179" s="29"/>
      <c r="BO179" s="1"/>
      <c r="BP179" s="1"/>
      <c r="BQ179" s="1"/>
      <c r="BR179" s="1"/>
      <c r="BS179" s="1"/>
      <c r="BT179" s="1"/>
      <c r="BU179" s="1"/>
      <c r="BV179" s="1"/>
      <c r="BW179" s="1"/>
    </row>
    <row r="180" s="14" customFormat="true" ht="30.75" hidden="false" customHeight="true" outlineLevel="0" collapsed="false">
      <c r="B180" s="30" t="n">
        <v>64</v>
      </c>
      <c r="C180" s="28" t="s">
        <v>30</v>
      </c>
      <c r="D180" s="29" t="s">
        <v>904</v>
      </c>
      <c r="E180" s="29" t="s">
        <v>926</v>
      </c>
      <c r="F180" s="29" t="s">
        <v>927</v>
      </c>
      <c r="G180" s="29" t="s">
        <v>928</v>
      </c>
      <c r="H180" s="29" t="s">
        <v>255</v>
      </c>
      <c r="I180" s="29" t="s">
        <v>929</v>
      </c>
      <c r="J180" s="30" t="n">
        <v>150</v>
      </c>
      <c r="K180" s="29" t="s">
        <v>38</v>
      </c>
      <c r="L180" s="29"/>
      <c r="M180" s="30"/>
      <c r="N180" s="30"/>
      <c r="O180" s="30"/>
      <c r="P180" s="29" t="s">
        <v>37</v>
      </c>
      <c r="Q180" s="29" t="s">
        <v>484</v>
      </c>
      <c r="R180" s="29" t="n">
        <v>20</v>
      </c>
      <c r="S180" s="29" t="n">
        <v>0.11</v>
      </c>
      <c r="T180" s="30"/>
      <c r="U180" s="29" t="s">
        <v>38</v>
      </c>
      <c r="V180" s="29"/>
      <c r="W180" s="30"/>
      <c r="X180" s="30"/>
      <c r="Y180" s="29" t="s">
        <v>46</v>
      </c>
      <c r="Z180" s="29" t="s">
        <v>38</v>
      </c>
      <c r="AA180" s="29"/>
      <c r="AB180" s="30"/>
      <c r="AC180" s="30"/>
      <c r="AD180" s="29" t="s">
        <v>46</v>
      </c>
      <c r="AE180" s="29" t="s">
        <v>38</v>
      </c>
      <c r="AF180" s="29"/>
      <c r="AG180" s="30"/>
      <c r="AH180" s="30"/>
      <c r="AI180" s="29" t="s">
        <v>46</v>
      </c>
      <c r="AJ180" s="29" t="s">
        <v>38</v>
      </c>
      <c r="AK180" s="29"/>
      <c r="AL180" s="30"/>
      <c r="AM180" s="30"/>
      <c r="AN180" s="29" t="s">
        <v>46</v>
      </c>
      <c r="AO180" s="29" t="s">
        <v>38</v>
      </c>
      <c r="AP180" s="29"/>
      <c r="AQ180" s="30"/>
      <c r="AR180" s="30"/>
      <c r="AS180" s="30"/>
      <c r="AT180" s="29" t="s">
        <v>38</v>
      </c>
      <c r="AU180" s="29"/>
      <c r="AV180" s="30"/>
      <c r="AW180" s="30"/>
      <c r="AX180" s="29" t="s">
        <v>46</v>
      </c>
      <c r="AY180" s="29" t="s">
        <v>38</v>
      </c>
      <c r="AZ180" s="29"/>
      <c r="BA180" s="30"/>
      <c r="BB180" s="30"/>
      <c r="BC180" s="30"/>
      <c r="BD180" s="29"/>
      <c r="BO180" s="1"/>
      <c r="BP180" s="1"/>
      <c r="BQ180" s="1"/>
      <c r="BR180" s="1"/>
      <c r="BS180" s="1"/>
      <c r="BT180" s="1"/>
      <c r="BU180" s="1"/>
      <c r="BV180" s="1"/>
      <c r="BW180" s="1"/>
    </row>
    <row r="181" s="14" customFormat="true" ht="19.5" hidden="false" customHeight="true" outlineLevel="0" collapsed="false">
      <c r="B181" s="30" t="n">
        <v>64</v>
      </c>
      <c r="C181" s="28" t="s">
        <v>30</v>
      </c>
      <c r="D181" s="28" t="s">
        <v>904</v>
      </c>
      <c r="E181" s="28" t="s">
        <v>930</v>
      </c>
      <c r="F181" s="28" t="s">
        <v>931</v>
      </c>
      <c r="G181" s="28" t="s">
        <v>932</v>
      </c>
      <c r="H181" s="28" t="s">
        <v>255</v>
      </c>
      <c r="I181" s="28" t="s">
        <v>933</v>
      </c>
      <c r="J181" s="30" t="n">
        <v>60</v>
      </c>
      <c r="K181" s="28"/>
      <c r="L181" s="28"/>
      <c r="M181" s="28"/>
      <c r="N181" s="28"/>
      <c r="O181" s="28"/>
      <c r="P181" s="29" t="s">
        <v>37</v>
      </c>
      <c r="Q181" s="29" t="s">
        <v>484</v>
      </c>
      <c r="R181" s="30" t="n">
        <v>10</v>
      </c>
      <c r="S181" s="30" t="n">
        <v>0.11</v>
      </c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48"/>
      <c r="BO181" s="1"/>
      <c r="BP181" s="1"/>
      <c r="BQ181" s="1"/>
      <c r="BR181" s="1"/>
      <c r="BS181" s="1"/>
      <c r="BT181" s="1"/>
      <c r="BU181" s="1"/>
      <c r="BV181" s="1"/>
      <c r="BW181" s="1"/>
    </row>
    <row r="182" s="14" customFormat="true" ht="19.5" hidden="false" customHeight="true" outlineLevel="0" collapsed="false">
      <c r="B182" s="30" t="n">
        <v>64</v>
      </c>
      <c r="C182" s="28" t="s">
        <v>30</v>
      </c>
      <c r="D182" s="28" t="s">
        <v>904</v>
      </c>
      <c r="E182" s="28" t="s">
        <v>934</v>
      </c>
      <c r="F182" s="28" t="s">
        <v>935</v>
      </c>
      <c r="G182" s="28" t="s">
        <v>936</v>
      </c>
      <c r="H182" s="28" t="s">
        <v>255</v>
      </c>
      <c r="I182" s="28" t="s">
        <v>929</v>
      </c>
      <c r="J182" s="30" t="n">
        <v>28</v>
      </c>
      <c r="K182" s="28"/>
      <c r="L182" s="28"/>
      <c r="M182" s="28"/>
      <c r="N182" s="28"/>
      <c r="O182" s="28"/>
      <c r="P182" s="29" t="s">
        <v>37</v>
      </c>
      <c r="Q182" s="29" t="s">
        <v>484</v>
      </c>
      <c r="R182" s="30" t="n">
        <v>1</v>
      </c>
      <c r="S182" s="30" t="n">
        <v>0.15</v>
      </c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48"/>
      <c r="BO182" s="1"/>
      <c r="BP182" s="1"/>
      <c r="BQ182" s="1"/>
      <c r="BR182" s="1"/>
      <c r="BS182" s="1"/>
      <c r="BT182" s="1"/>
      <c r="BU182" s="1"/>
      <c r="BV182" s="1"/>
      <c r="BW182" s="1"/>
    </row>
    <row r="183" s="14" customFormat="true" ht="19.5" hidden="false" customHeight="true" outlineLevel="0" collapsed="false">
      <c r="B183" s="30" t="n">
        <v>64</v>
      </c>
      <c r="C183" s="28" t="s">
        <v>30</v>
      </c>
      <c r="D183" s="28" t="s">
        <v>904</v>
      </c>
      <c r="E183" s="28" t="s">
        <v>937</v>
      </c>
      <c r="F183" s="28" t="s">
        <v>927</v>
      </c>
      <c r="G183" s="28" t="s">
        <v>938</v>
      </c>
      <c r="H183" s="28" t="s">
        <v>269</v>
      </c>
      <c r="I183" s="28" t="s">
        <v>929</v>
      </c>
      <c r="J183" s="30" t="n">
        <v>150</v>
      </c>
      <c r="K183" s="28"/>
      <c r="L183" s="28"/>
      <c r="M183" s="28"/>
      <c r="N183" s="28"/>
      <c r="O183" s="28"/>
      <c r="P183" s="29" t="s">
        <v>37</v>
      </c>
      <c r="Q183" s="29" t="s">
        <v>484</v>
      </c>
      <c r="R183" s="30" t="n">
        <v>6</v>
      </c>
      <c r="S183" s="30" t="n">
        <v>0.11</v>
      </c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48"/>
      <c r="BO183" s="1"/>
      <c r="BP183" s="1"/>
      <c r="BQ183" s="1"/>
      <c r="BR183" s="1"/>
      <c r="BS183" s="1"/>
      <c r="BT183" s="1"/>
      <c r="BU183" s="1"/>
      <c r="BV183" s="1"/>
      <c r="BW183" s="1"/>
    </row>
    <row r="184" s="14" customFormat="true" ht="19.5" hidden="false" customHeight="true" outlineLevel="0" collapsed="false">
      <c r="B184" s="30" t="n">
        <v>40</v>
      </c>
      <c r="C184" s="28" t="s">
        <v>30</v>
      </c>
      <c r="D184" s="28" t="s">
        <v>904</v>
      </c>
      <c r="E184" s="28" t="s">
        <v>937</v>
      </c>
      <c r="F184" s="28" t="s">
        <v>927</v>
      </c>
      <c r="G184" s="28" t="s">
        <v>939</v>
      </c>
      <c r="H184" s="28" t="s">
        <v>940</v>
      </c>
      <c r="I184" s="28" t="s">
        <v>929</v>
      </c>
      <c r="J184" s="30" t="n">
        <v>100</v>
      </c>
      <c r="K184" s="28"/>
      <c r="L184" s="28"/>
      <c r="M184" s="28"/>
      <c r="N184" s="28"/>
      <c r="O184" s="28"/>
      <c r="P184" s="29" t="s">
        <v>37</v>
      </c>
      <c r="Q184" s="29" t="s">
        <v>484</v>
      </c>
      <c r="R184" s="30" t="n">
        <v>6</v>
      </c>
      <c r="S184" s="30" t="n">
        <v>0.17</v>
      </c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48"/>
      <c r="BO184" s="1"/>
      <c r="BP184" s="1"/>
      <c r="BQ184" s="1"/>
      <c r="BR184" s="1"/>
      <c r="BS184" s="1"/>
      <c r="BT184" s="1"/>
      <c r="BU184" s="1"/>
      <c r="BV184" s="1"/>
      <c r="BW184" s="1"/>
    </row>
    <row r="185" s="14" customFormat="true" ht="19.5" hidden="false" customHeight="true" outlineLevel="0" collapsed="false">
      <c r="B185" s="30" t="n">
        <v>40</v>
      </c>
      <c r="C185" s="28" t="s">
        <v>30</v>
      </c>
      <c r="D185" s="28" t="s">
        <v>904</v>
      </c>
      <c r="E185" s="28" t="s">
        <v>941</v>
      </c>
      <c r="F185" s="28" t="s">
        <v>931</v>
      </c>
      <c r="G185" s="28" t="s">
        <v>939</v>
      </c>
      <c r="H185" s="28" t="s">
        <v>940</v>
      </c>
      <c r="I185" s="28" t="s">
        <v>929</v>
      </c>
      <c r="J185" s="30" t="n">
        <v>50</v>
      </c>
      <c r="K185" s="28"/>
      <c r="L185" s="28"/>
      <c r="M185" s="28"/>
      <c r="N185" s="28"/>
      <c r="O185" s="28"/>
      <c r="P185" s="29" t="s">
        <v>37</v>
      </c>
      <c r="Q185" s="29" t="s">
        <v>484</v>
      </c>
      <c r="R185" s="30" t="n">
        <v>6</v>
      </c>
      <c r="S185" s="30" t="n">
        <v>0.17</v>
      </c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48"/>
      <c r="BO185" s="1"/>
      <c r="BP185" s="1"/>
      <c r="BQ185" s="1"/>
      <c r="BR185" s="1"/>
      <c r="BS185" s="1"/>
      <c r="BT185" s="1"/>
      <c r="BU185" s="1"/>
      <c r="BV185" s="1"/>
      <c r="BW185" s="1"/>
    </row>
    <row r="186" s="14" customFormat="true" ht="19.5" hidden="false" customHeight="true" outlineLevel="0" collapsed="false">
      <c r="B186" s="30" t="n">
        <v>40</v>
      </c>
      <c r="C186" s="28" t="s">
        <v>30</v>
      </c>
      <c r="D186" s="28" t="s">
        <v>904</v>
      </c>
      <c r="E186" s="28" t="s">
        <v>942</v>
      </c>
      <c r="F186" s="28" t="s">
        <v>942</v>
      </c>
      <c r="G186" s="28" t="s">
        <v>943</v>
      </c>
      <c r="H186" s="28" t="s">
        <v>940</v>
      </c>
      <c r="I186" s="28" t="s">
        <v>929</v>
      </c>
      <c r="J186" s="30" t="n">
        <v>10</v>
      </c>
      <c r="K186" s="28"/>
      <c r="L186" s="28"/>
      <c r="M186" s="28"/>
      <c r="N186" s="28"/>
      <c r="O186" s="28"/>
      <c r="P186" s="29" t="s">
        <v>37</v>
      </c>
      <c r="Q186" s="29" t="s">
        <v>484</v>
      </c>
      <c r="R186" s="30" t="n">
        <v>6</v>
      </c>
      <c r="S186" s="30" t="n">
        <v>0.17</v>
      </c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48"/>
      <c r="BO186" s="1"/>
      <c r="BP186" s="1"/>
      <c r="BQ186" s="1"/>
      <c r="BR186" s="1"/>
      <c r="BS186" s="1"/>
      <c r="BT186" s="1"/>
      <c r="BU186" s="1"/>
      <c r="BV186" s="1"/>
      <c r="BW186" s="1"/>
    </row>
    <row r="187" s="14" customFormat="true" ht="30.75" hidden="false" customHeight="true" outlineLevel="0" collapsed="false">
      <c r="B187" s="48" t="n">
        <v>17</v>
      </c>
      <c r="C187" s="30" t="s">
        <v>52</v>
      </c>
      <c r="D187" s="48" t="s">
        <v>944</v>
      </c>
      <c r="E187" s="48" t="s">
        <v>945</v>
      </c>
      <c r="F187" s="48" t="s">
        <v>946</v>
      </c>
      <c r="G187" s="48" t="s">
        <v>947</v>
      </c>
      <c r="H187" s="48" t="s">
        <v>948</v>
      </c>
      <c r="I187" s="48" t="s">
        <v>949</v>
      </c>
      <c r="J187" s="30" t="n">
        <v>150</v>
      </c>
      <c r="K187" s="48" t="s">
        <v>37</v>
      </c>
      <c r="L187" s="48" t="s">
        <v>207</v>
      </c>
      <c r="M187" s="30" t="n">
        <v>1</v>
      </c>
      <c r="N187" s="30" t="n">
        <v>1</v>
      </c>
      <c r="O187" s="30" t="s">
        <v>950</v>
      </c>
      <c r="P187" s="48" t="s">
        <v>60</v>
      </c>
      <c r="Q187" s="48" t="s">
        <v>207</v>
      </c>
      <c r="R187" s="48" t="n">
        <v>1</v>
      </c>
      <c r="S187" s="48" t="n">
        <v>0</v>
      </c>
      <c r="T187" s="30" t="s">
        <v>950</v>
      </c>
      <c r="U187" s="48" t="s">
        <v>37</v>
      </c>
      <c r="V187" s="48" t="s">
        <v>207</v>
      </c>
      <c r="W187" s="30" t="n">
        <v>1</v>
      </c>
      <c r="X187" s="30" t="n">
        <v>1</v>
      </c>
      <c r="Y187" s="48" t="s">
        <v>951</v>
      </c>
      <c r="Z187" s="48" t="s">
        <v>38</v>
      </c>
      <c r="AA187" s="48" t="s">
        <v>207</v>
      </c>
      <c r="AB187" s="30" t="n">
        <v>1</v>
      </c>
      <c r="AC187" s="30" t="n">
        <v>1</v>
      </c>
      <c r="AD187" s="48" t="s">
        <v>952</v>
      </c>
      <c r="AE187" s="48" t="s">
        <v>207</v>
      </c>
      <c r="AF187" s="48" t="s">
        <v>207</v>
      </c>
      <c r="AG187" s="48" t="s">
        <v>207</v>
      </c>
      <c r="AH187" s="48" t="s">
        <v>207</v>
      </c>
      <c r="AI187" s="48" t="s">
        <v>207</v>
      </c>
      <c r="AJ187" s="48" t="s">
        <v>207</v>
      </c>
      <c r="AK187" s="48" t="s">
        <v>207</v>
      </c>
      <c r="AL187" s="48" t="s">
        <v>207</v>
      </c>
      <c r="AM187" s="48" t="s">
        <v>207</v>
      </c>
      <c r="AN187" s="48" t="s">
        <v>207</v>
      </c>
      <c r="AO187" s="48" t="s">
        <v>207</v>
      </c>
      <c r="AP187" s="48" t="s">
        <v>207</v>
      </c>
      <c r="AQ187" s="48" t="s">
        <v>207</v>
      </c>
      <c r="AR187" s="48" t="s">
        <v>207</v>
      </c>
      <c r="AS187" s="48" t="s">
        <v>207</v>
      </c>
      <c r="AT187" s="48" t="s">
        <v>60</v>
      </c>
      <c r="AU187" s="48" t="s">
        <v>207</v>
      </c>
      <c r="AV187" s="30" t="n">
        <v>1</v>
      </c>
      <c r="AW187" s="48" t="s">
        <v>207</v>
      </c>
      <c r="AX187" s="48" t="s">
        <v>207</v>
      </c>
      <c r="AY187" s="48" t="s">
        <v>207</v>
      </c>
      <c r="AZ187" s="48" t="s">
        <v>207</v>
      </c>
      <c r="BA187" s="48" t="s">
        <v>207</v>
      </c>
      <c r="BB187" s="48" t="s">
        <v>207</v>
      </c>
      <c r="BC187" s="48" t="s">
        <v>207</v>
      </c>
      <c r="BD187" s="48"/>
      <c r="BO187" s="1"/>
      <c r="BP187" s="1"/>
      <c r="BQ187" s="1"/>
      <c r="BR187" s="1"/>
      <c r="BS187" s="1"/>
      <c r="BT187" s="1"/>
      <c r="BU187" s="1"/>
      <c r="BV187" s="1"/>
      <c r="BW187" s="1"/>
    </row>
    <row r="188" s="14" customFormat="true" ht="42" hidden="false" customHeight="true" outlineLevel="0" collapsed="false">
      <c r="B188" s="48" t="n">
        <v>47</v>
      </c>
      <c r="C188" s="28" t="s">
        <v>30</v>
      </c>
      <c r="D188" s="48" t="s">
        <v>944</v>
      </c>
      <c r="E188" s="48" t="s">
        <v>945</v>
      </c>
      <c r="F188" s="48" t="s">
        <v>953</v>
      </c>
      <c r="G188" s="48" t="s">
        <v>954</v>
      </c>
      <c r="H188" s="48" t="s">
        <v>246</v>
      </c>
      <c r="I188" s="48" t="s">
        <v>955</v>
      </c>
      <c r="J188" s="30" t="n">
        <v>350</v>
      </c>
      <c r="K188" s="48" t="s">
        <v>37</v>
      </c>
      <c r="L188" s="49" t="n">
        <v>46204</v>
      </c>
      <c r="M188" s="30" t="n">
        <v>1</v>
      </c>
      <c r="N188" s="30" t="n">
        <v>1</v>
      </c>
      <c r="O188" s="30" t="s">
        <v>956</v>
      </c>
      <c r="P188" s="48" t="s">
        <v>37</v>
      </c>
      <c r="Q188" s="49" t="n">
        <v>46204</v>
      </c>
      <c r="R188" s="48" t="n">
        <v>1</v>
      </c>
      <c r="S188" s="48" t="n">
        <v>1</v>
      </c>
      <c r="T188" s="30" t="s">
        <v>956</v>
      </c>
      <c r="U188" s="48" t="s">
        <v>37</v>
      </c>
      <c r="V188" s="49" t="n">
        <v>46204</v>
      </c>
      <c r="W188" s="30" t="n">
        <v>1</v>
      </c>
      <c r="X188" s="30" t="n">
        <v>1</v>
      </c>
      <c r="Y188" s="48" t="s">
        <v>957</v>
      </c>
      <c r="Z188" s="48" t="s">
        <v>37</v>
      </c>
      <c r="AA188" s="49" t="n">
        <v>46204</v>
      </c>
      <c r="AB188" s="30" t="n">
        <v>1</v>
      </c>
      <c r="AC188" s="30" t="n">
        <v>1</v>
      </c>
      <c r="AD188" s="48" t="s">
        <v>958</v>
      </c>
      <c r="AE188" s="48" t="s">
        <v>37</v>
      </c>
      <c r="AF188" s="49" t="n">
        <v>46204</v>
      </c>
      <c r="AG188" s="30" t="n">
        <v>1</v>
      </c>
      <c r="AH188" s="30" t="n">
        <v>1</v>
      </c>
      <c r="AI188" s="48" t="s">
        <v>959</v>
      </c>
      <c r="AJ188" s="48" t="s">
        <v>60</v>
      </c>
      <c r="AK188" s="49" t="n">
        <v>46204</v>
      </c>
      <c r="AL188" s="30" t="n">
        <v>1</v>
      </c>
      <c r="AM188" s="30" t="s">
        <v>325</v>
      </c>
      <c r="AN188" s="48" t="s">
        <v>960</v>
      </c>
      <c r="AO188" s="48" t="s">
        <v>60</v>
      </c>
      <c r="AP188" s="49" t="n">
        <v>46204</v>
      </c>
      <c r="AQ188" s="30" t="n">
        <v>1</v>
      </c>
      <c r="AR188" s="30" t="s">
        <v>961</v>
      </c>
      <c r="AS188" s="30" t="s">
        <v>962</v>
      </c>
      <c r="AT188" s="48" t="s">
        <v>250</v>
      </c>
      <c r="AU188" s="48"/>
      <c r="AV188" s="30"/>
      <c r="AW188" s="30"/>
      <c r="AX188" s="48" t="s">
        <v>46</v>
      </c>
      <c r="AY188" s="48" t="s">
        <v>250</v>
      </c>
      <c r="AZ188" s="48"/>
      <c r="BA188" s="30"/>
      <c r="BB188" s="30"/>
      <c r="BC188" s="30"/>
      <c r="BD188" s="48" t="s">
        <v>963</v>
      </c>
      <c r="BO188" s="1"/>
      <c r="BP188" s="1"/>
      <c r="BQ188" s="1"/>
      <c r="BR188" s="1"/>
      <c r="BS188" s="1"/>
      <c r="BT188" s="1"/>
      <c r="BU188" s="1"/>
      <c r="BV188" s="1"/>
      <c r="BW188" s="1"/>
    </row>
    <row r="189" s="14" customFormat="true" ht="283.5" hidden="false" customHeight="true" outlineLevel="0" collapsed="false">
      <c r="B189" s="30" t="n">
        <v>24</v>
      </c>
      <c r="C189" s="28" t="s">
        <v>30</v>
      </c>
      <c r="D189" s="48" t="s">
        <v>944</v>
      </c>
      <c r="E189" s="48" t="s">
        <v>945</v>
      </c>
      <c r="F189" s="48" t="s">
        <v>964</v>
      </c>
      <c r="G189" s="48" t="s">
        <v>965</v>
      </c>
      <c r="H189" s="48" t="s">
        <v>966</v>
      </c>
      <c r="I189" s="48" t="s">
        <v>967</v>
      </c>
      <c r="J189" s="30" t="n">
        <v>325</v>
      </c>
      <c r="K189" s="48" t="s">
        <v>968</v>
      </c>
      <c r="L189" s="49" t="n">
        <v>46388</v>
      </c>
      <c r="M189" s="30"/>
      <c r="N189" s="48"/>
      <c r="O189" s="48" t="s">
        <v>969</v>
      </c>
      <c r="P189" s="48" t="s">
        <v>309</v>
      </c>
      <c r="Q189" s="48"/>
      <c r="R189" s="67"/>
      <c r="S189" s="48"/>
      <c r="T189" s="48" t="s">
        <v>970</v>
      </c>
      <c r="U189" s="48" t="s">
        <v>60</v>
      </c>
      <c r="V189" s="49" t="n">
        <v>46388</v>
      </c>
      <c r="W189" s="48" t="s">
        <v>971</v>
      </c>
      <c r="X189" s="48" t="s">
        <v>972</v>
      </c>
      <c r="Y189" s="48" t="s">
        <v>973</v>
      </c>
      <c r="Z189" s="48" t="s">
        <v>60</v>
      </c>
      <c r="AA189" s="49" t="n">
        <v>46388</v>
      </c>
      <c r="AB189" s="48" t="s">
        <v>974</v>
      </c>
      <c r="AC189" s="48" t="s">
        <v>975</v>
      </c>
      <c r="AD189" s="48" t="s">
        <v>976</v>
      </c>
      <c r="AE189" s="48" t="s">
        <v>60</v>
      </c>
      <c r="AF189" s="49" t="n">
        <v>46388</v>
      </c>
      <c r="AG189" s="48" t="s">
        <v>977</v>
      </c>
      <c r="AH189" s="48" t="s">
        <v>978</v>
      </c>
      <c r="AI189" s="48" t="s">
        <v>979</v>
      </c>
      <c r="AJ189" s="48" t="s">
        <v>309</v>
      </c>
      <c r="AK189" s="49" t="n">
        <v>46388</v>
      </c>
      <c r="AL189" s="48" t="s">
        <v>980</v>
      </c>
      <c r="AM189" s="48" t="s">
        <v>981</v>
      </c>
      <c r="AN189" s="48" t="s">
        <v>982</v>
      </c>
      <c r="AO189" s="48" t="s">
        <v>309</v>
      </c>
      <c r="AP189" s="49" t="n">
        <v>46388</v>
      </c>
      <c r="AQ189" s="48" t="s">
        <v>983</v>
      </c>
      <c r="AR189" s="48" t="s">
        <v>981</v>
      </c>
      <c r="AS189" s="48" t="s">
        <v>982</v>
      </c>
      <c r="AT189" s="48" t="s">
        <v>60</v>
      </c>
      <c r="AU189" s="49" t="n">
        <v>46388</v>
      </c>
      <c r="AV189" s="30" t="n">
        <v>1</v>
      </c>
      <c r="AW189" s="48" t="s">
        <v>984</v>
      </c>
      <c r="AX189" s="48" t="s">
        <v>985</v>
      </c>
      <c r="AY189" s="48" t="s">
        <v>309</v>
      </c>
      <c r="AZ189" s="48" t="s">
        <v>684</v>
      </c>
      <c r="BA189" s="30" t="n">
        <v>0</v>
      </c>
      <c r="BB189" s="30" t="s">
        <v>684</v>
      </c>
      <c r="BC189" s="30" t="s">
        <v>684</v>
      </c>
      <c r="BD189" s="68" t="s">
        <v>986</v>
      </c>
      <c r="BO189" s="1"/>
      <c r="BP189" s="1"/>
      <c r="BQ189" s="1"/>
      <c r="BR189" s="1"/>
      <c r="BS189" s="1"/>
      <c r="BT189" s="1"/>
      <c r="BU189" s="1"/>
      <c r="BV189" s="1"/>
      <c r="BW189" s="1"/>
    </row>
    <row r="190" s="14" customFormat="true" ht="57.45" hidden="false" customHeight="false" outlineLevel="0" collapsed="false">
      <c r="B190" s="30" t="n">
        <v>40</v>
      </c>
      <c r="C190" s="28" t="s">
        <v>30</v>
      </c>
      <c r="D190" s="48" t="s">
        <v>944</v>
      </c>
      <c r="E190" s="48" t="s">
        <v>945</v>
      </c>
      <c r="F190" s="48" t="s">
        <v>940</v>
      </c>
      <c r="G190" s="48" t="s">
        <v>987</v>
      </c>
      <c r="H190" s="48" t="s">
        <v>940</v>
      </c>
      <c r="I190" s="48" t="s">
        <v>988</v>
      </c>
      <c r="J190" s="30" t="n">
        <v>12</v>
      </c>
      <c r="K190" s="48" t="s">
        <v>37</v>
      </c>
      <c r="L190" s="48"/>
      <c r="M190" s="30" t="n">
        <v>0</v>
      </c>
      <c r="N190" s="30" t="n">
        <v>5</v>
      </c>
      <c r="O190" s="30"/>
      <c r="P190" s="48" t="s">
        <v>37</v>
      </c>
      <c r="Q190" s="48"/>
      <c r="R190" s="48" t="s">
        <v>989</v>
      </c>
      <c r="S190" s="48"/>
      <c r="T190" s="30"/>
      <c r="U190" s="48" t="s">
        <v>60</v>
      </c>
      <c r="V190" s="48"/>
      <c r="W190" s="30" t="n">
        <v>0</v>
      </c>
      <c r="X190" s="30" t="s">
        <v>990</v>
      </c>
      <c r="Y190" s="48" t="s">
        <v>46</v>
      </c>
      <c r="Z190" s="48" t="s">
        <v>60</v>
      </c>
      <c r="AA190" s="48"/>
      <c r="AB190" s="30" t="n">
        <v>0</v>
      </c>
      <c r="AC190" s="30"/>
      <c r="AD190" s="48" t="s">
        <v>46</v>
      </c>
      <c r="AE190" s="48" t="s">
        <v>60</v>
      </c>
      <c r="AF190" s="48"/>
      <c r="AG190" s="30" t="n">
        <v>0</v>
      </c>
      <c r="AH190" s="30"/>
      <c r="AI190" s="48" t="s">
        <v>46</v>
      </c>
      <c r="AJ190" s="48" t="s">
        <v>38</v>
      </c>
      <c r="AK190" s="48"/>
      <c r="AL190" s="30"/>
      <c r="AM190" s="30"/>
      <c r="AN190" s="48" t="s">
        <v>46</v>
      </c>
      <c r="AO190" s="48" t="s">
        <v>38</v>
      </c>
      <c r="AP190" s="48"/>
      <c r="AQ190" s="30"/>
      <c r="AR190" s="30"/>
      <c r="AS190" s="30"/>
      <c r="AT190" s="48" t="s">
        <v>38</v>
      </c>
      <c r="AU190" s="48"/>
      <c r="AV190" s="30"/>
      <c r="AW190" s="30"/>
      <c r="AX190" s="48" t="s">
        <v>46</v>
      </c>
      <c r="AY190" s="48" t="s">
        <v>37</v>
      </c>
      <c r="AZ190" s="48"/>
      <c r="BA190" s="30" t="n">
        <v>0</v>
      </c>
      <c r="BB190" s="30" t="n">
        <v>5</v>
      </c>
      <c r="BC190" s="30"/>
      <c r="BD190" s="48" t="s">
        <v>991</v>
      </c>
      <c r="BO190" s="1"/>
      <c r="BP190" s="1"/>
      <c r="BQ190" s="1"/>
      <c r="BR190" s="1"/>
      <c r="BS190" s="1"/>
      <c r="BT190" s="1"/>
      <c r="BU190" s="1"/>
      <c r="BV190" s="1"/>
      <c r="BW190" s="1"/>
    </row>
    <row r="191" s="14" customFormat="true" ht="46.25" hidden="false" customHeight="false" outlineLevel="0" collapsed="false">
      <c r="B191" s="30" t="n">
        <v>40</v>
      </c>
      <c r="C191" s="28" t="s">
        <v>30</v>
      </c>
      <c r="D191" s="48" t="s">
        <v>944</v>
      </c>
      <c r="E191" s="48" t="s">
        <v>945</v>
      </c>
      <c r="F191" s="30" t="s">
        <v>992</v>
      </c>
      <c r="G191" s="48" t="s">
        <v>993</v>
      </c>
      <c r="H191" s="30" t="s">
        <v>994</v>
      </c>
      <c r="I191" s="28" t="s">
        <v>995</v>
      </c>
      <c r="J191" s="30" t="n">
        <v>22</v>
      </c>
      <c r="K191" s="30" t="s">
        <v>509</v>
      </c>
      <c r="L191" s="28"/>
      <c r="M191" s="28" t="n">
        <v>0</v>
      </c>
      <c r="N191" s="28" t="n">
        <v>5</v>
      </c>
      <c r="O191" s="28"/>
      <c r="P191" s="30" t="s">
        <v>509</v>
      </c>
      <c r="Q191" s="28"/>
      <c r="R191" s="28" t="s">
        <v>996</v>
      </c>
      <c r="S191" s="28"/>
      <c r="T191" s="28"/>
      <c r="U191" s="28" t="s">
        <v>60</v>
      </c>
      <c r="V191" s="28"/>
      <c r="W191" s="28" t="s">
        <v>997</v>
      </c>
      <c r="X191" s="28" t="s">
        <v>470</v>
      </c>
      <c r="Y191" s="28"/>
      <c r="Z191" s="28" t="s">
        <v>60</v>
      </c>
      <c r="AA191" s="28"/>
      <c r="AB191" s="30" t="n">
        <v>0</v>
      </c>
      <c r="AC191" s="28"/>
      <c r="AD191" s="28"/>
      <c r="AE191" s="28" t="s">
        <v>60</v>
      </c>
      <c r="AF191" s="28"/>
      <c r="AG191" s="30" t="n">
        <v>0</v>
      </c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48" t="s">
        <v>37</v>
      </c>
      <c r="AZ191" s="28"/>
      <c r="BA191" s="30" t="n">
        <v>0</v>
      </c>
      <c r="BB191" s="30" t="n">
        <v>5</v>
      </c>
      <c r="BC191" s="28"/>
      <c r="BD191" s="48" t="s">
        <v>998</v>
      </c>
      <c r="BO191" s="1"/>
      <c r="BP191" s="1"/>
      <c r="BQ191" s="1"/>
      <c r="BR191" s="1"/>
      <c r="BS191" s="1"/>
      <c r="BT191" s="1"/>
      <c r="BU191" s="1"/>
      <c r="BV191" s="1"/>
      <c r="BW191" s="1"/>
    </row>
    <row r="192" s="14" customFormat="true" ht="76.5" hidden="false" customHeight="true" outlineLevel="0" collapsed="false">
      <c r="B192" s="48" t="n">
        <v>47</v>
      </c>
      <c r="C192" s="28" t="s">
        <v>30</v>
      </c>
      <c r="D192" s="48" t="s">
        <v>944</v>
      </c>
      <c r="E192" s="48" t="s">
        <v>945</v>
      </c>
      <c r="F192" s="48" t="s">
        <v>999</v>
      </c>
      <c r="G192" s="48" t="s">
        <v>1000</v>
      </c>
      <c r="H192" s="48" t="s">
        <v>246</v>
      </c>
      <c r="I192" s="48" t="s">
        <v>1001</v>
      </c>
      <c r="J192" s="30" t="n">
        <v>38</v>
      </c>
      <c r="K192" s="48" t="s">
        <v>38</v>
      </c>
      <c r="L192" s="48"/>
      <c r="M192" s="30"/>
      <c r="N192" s="30"/>
      <c r="O192" s="30"/>
      <c r="P192" s="48" t="s">
        <v>60</v>
      </c>
      <c r="Q192" s="48"/>
      <c r="R192" s="48" t="n">
        <v>2</v>
      </c>
      <c r="S192" s="48" t="s">
        <v>1002</v>
      </c>
      <c r="T192" s="30" t="s">
        <v>1003</v>
      </c>
      <c r="U192" s="48" t="s">
        <v>38</v>
      </c>
      <c r="V192" s="48"/>
      <c r="W192" s="30"/>
      <c r="X192" s="30"/>
      <c r="Y192" s="48" t="s">
        <v>46</v>
      </c>
      <c r="Z192" s="48" t="s">
        <v>38</v>
      </c>
      <c r="AA192" s="48"/>
      <c r="AB192" s="30"/>
      <c r="AC192" s="30"/>
      <c r="AD192" s="48" t="s">
        <v>46</v>
      </c>
      <c r="AE192" s="48" t="s">
        <v>38</v>
      </c>
      <c r="AF192" s="48"/>
      <c r="AG192" s="30"/>
      <c r="AH192" s="30"/>
      <c r="AI192" s="48" t="s">
        <v>46</v>
      </c>
      <c r="AJ192" s="48" t="s">
        <v>38</v>
      </c>
      <c r="AK192" s="48"/>
      <c r="AL192" s="30"/>
      <c r="AM192" s="30"/>
      <c r="AN192" s="48" t="s">
        <v>46</v>
      </c>
      <c r="AO192" s="48" t="s">
        <v>38</v>
      </c>
      <c r="AP192" s="48"/>
      <c r="AQ192" s="30"/>
      <c r="AR192" s="30"/>
      <c r="AS192" s="30"/>
      <c r="AT192" s="48" t="s">
        <v>38</v>
      </c>
      <c r="AU192" s="48"/>
      <c r="AV192" s="30"/>
      <c r="AW192" s="30"/>
      <c r="AX192" s="48" t="s">
        <v>46</v>
      </c>
      <c r="AY192" s="48" t="s">
        <v>38</v>
      </c>
      <c r="AZ192" s="48"/>
      <c r="BA192" s="30"/>
      <c r="BB192" s="30"/>
      <c r="BC192" s="30"/>
      <c r="BD192" s="69" t="s">
        <v>1004</v>
      </c>
      <c r="BO192" s="1"/>
      <c r="BP192" s="1"/>
      <c r="BQ192" s="1"/>
      <c r="BR192" s="1"/>
      <c r="BS192" s="1"/>
      <c r="BT192" s="1"/>
      <c r="BU192" s="1"/>
      <c r="BV192" s="1"/>
      <c r="BW192" s="1"/>
    </row>
    <row r="193" s="14" customFormat="true" ht="165.75" hidden="false" customHeight="true" outlineLevel="0" collapsed="false">
      <c r="B193" s="48" t="n">
        <v>17</v>
      </c>
      <c r="C193" s="30" t="s">
        <v>52</v>
      </c>
      <c r="D193" s="48" t="s">
        <v>944</v>
      </c>
      <c r="E193" s="48" t="s">
        <v>945</v>
      </c>
      <c r="F193" s="48" t="s">
        <v>1005</v>
      </c>
      <c r="G193" s="48" t="s">
        <v>1006</v>
      </c>
      <c r="H193" s="48" t="s">
        <v>1007</v>
      </c>
      <c r="I193" s="48" t="s">
        <v>1008</v>
      </c>
      <c r="J193" s="30" t="n">
        <v>250</v>
      </c>
      <c r="K193" s="48" t="s">
        <v>104</v>
      </c>
      <c r="L193" s="48" t="s">
        <v>309</v>
      </c>
      <c r="M193" s="30" t="n">
        <v>1</v>
      </c>
      <c r="N193" s="30"/>
      <c r="O193" s="48" t="s">
        <v>1009</v>
      </c>
      <c r="P193" s="48" t="s">
        <v>1010</v>
      </c>
      <c r="Q193" s="48"/>
      <c r="R193" s="48" t="n">
        <v>1</v>
      </c>
      <c r="S193" s="48"/>
      <c r="T193" s="48" t="s">
        <v>1011</v>
      </c>
      <c r="U193" s="48" t="s">
        <v>104</v>
      </c>
      <c r="V193" s="48" t="s">
        <v>309</v>
      </c>
      <c r="W193" s="30" t="n">
        <v>1</v>
      </c>
      <c r="X193" s="30"/>
      <c r="Y193" s="48" t="s">
        <v>1009</v>
      </c>
      <c r="Z193" s="48" t="s">
        <v>104</v>
      </c>
      <c r="AA193" s="48" t="s">
        <v>309</v>
      </c>
      <c r="AB193" s="30" t="n">
        <v>1</v>
      </c>
      <c r="AC193" s="30"/>
      <c r="AD193" s="48" t="s">
        <v>1009</v>
      </c>
      <c r="AE193" s="48" t="s">
        <v>1012</v>
      </c>
      <c r="AF193" s="48" t="s">
        <v>1013</v>
      </c>
      <c r="AG193" s="30" t="n">
        <v>1</v>
      </c>
      <c r="AH193" s="30" t="s">
        <v>289</v>
      </c>
      <c r="AI193" s="48" t="s">
        <v>389</v>
      </c>
      <c r="AJ193" s="48" t="s">
        <v>1014</v>
      </c>
      <c r="AK193" s="48" t="s">
        <v>1013</v>
      </c>
      <c r="AL193" s="30" t="n">
        <v>1</v>
      </c>
      <c r="AM193" s="30" t="s">
        <v>289</v>
      </c>
      <c r="AN193" s="48" t="s">
        <v>1015</v>
      </c>
      <c r="AO193" s="48" t="s">
        <v>1016</v>
      </c>
      <c r="AP193" s="48" t="s">
        <v>1013</v>
      </c>
      <c r="AQ193" s="30" t="n">
        <v>1</v>
      </c>
      <c r="AR193" s="30" t="s">
        <v>1017</v>
      </c>
      <c r="AS193" s="48" t="s">
        <v>1018</v>
      </c>
      <c r="AT193" s="48" t="s">
        <v>1019</v>
      </c>
      <c r="AU193" s="48" t="s">
        <v>1013</v>
      </c>
      <c r="AV193" s="30" t="n">
        <v>1</v>
      </c>
      <c r="AW193" s="30" t="s">
        <v>1020</v>
      </c>
      <c r="AX193" s="48" t="s">
        <v>1021</v>
      </c>
      <c r="AY193" s="48" t="s">
        <v>1022</v>
      </c>
      <c r="AZ193" s="48"/>
      <c r="BA193" s="30"/>
      <c r="BB193" s="30"/>
      <c r="BC193" s="30"/>
      <c r="BD193" s="48" t="s">
        <v>1023</v>
      </c>
      <c r="BO193" s="1"/>
      <c r="BP193" s="1"/>
      <c r="BQ193" s="1"/>
      <c r="BR193" s="1"/>
      <c r="BS193" s="1"/>
      <c r="BT193" s="1"/>
      <c r="BU193" s="1"/>
      <c r="BV193" s="1"/>
      <c r="BW193" s="1"/>
    </row>
    <row r="194" s="14" customFormat="true" ht="30.75" hidden="false" customHeight="true" outlineLevel="0" collapsed="false">
      <c r="B194" s="48" t="n">
        <v>64</v>
      </c>
      <c r="C194" s="28" t="s">
        <v>30</v>
      </c>
      <c r="D194" s="48" t="s">
        <v>944</v>
      </c>
      <c r="E194" s="48" t="s">
        <v>945</v>
      </c>
      <c r="F194" s="48" t="s">
        <v>1024</v>
      </c>
      <c r="G194" s="48" t="s">
        <v>1025</v>
      </c>
      <c r="H194" s="48" t="s">
        <v>255</v>
      </c>
      <c r="I194" s="48" t="s">
        <v>46</v>
      </c>
      <c r="J194" s="30" t="n">
        <v>33</v>
      </c>
      <c r="K194" s="48" t="s">
        <v>38</v>
      </c>
      <c r="L194" s="48"/>
      <c r="M194" s="30"/>
      <c r="N194" s="30"/>
      <c r="O194" s="30"/>
      <c r="P194" s="48" t="s">
        <v>37</v>
      </c>
      <c r="Q194" s="48"/>
      <c r="R194" s="48" t="n">
        <v>3</v>
      </c>
      <c r="S194" s="48" t="s">
        <v>226</v>
      </c>
      <c r="T194" s="30"/>
      <c r="U194" s="48" t="s">
        <v>38</v>
      </c>
      <c r="V194" s="48"/>
      <c r="W194" s="30"/>
      <c r="X194" s="30"/>
      <c r="Y194" s="48" t="s">
        <v>46</v>
      </c>
      <c r="Z194" s="48" t="s">
        <v>38</v>
      </c>
      <c r="AA194" s="48"/>
      <c r="AB194" s="30"/>
      <c r="AC194" s="30"/>
      <c r="AD194" s="48" t="s">
        <v>46</v>
      </c>
      <c r="AE194" s="48" t="s">
        <v>38</v>
      </c>
      <c r="AF194" s="48"/>
      <c r="AG194" s="30"/>
      <c r="AH194" s="30"/>
      <c r="AI194" s="48" t="s">
        <v>46</v>
      </c>
      <c r="AJ194" s="48" t="s">
        <v>38</v>
      </c>
      <c r="AK194" s="48"/>
      <c r="AL194" s="30"/>
      <c r="AM194" s="30"/>
      <c r="AN194" s="48" t="s">
        <v>46</v>
      </c>
      <c r="AO194" s="48" t="s">
        <v>38</v>
      </c>
      <c r="AP194" s="48"/>
      <c r="AQ194" s="30"/>
      <c r="AR194" s="30"/>
      <c r="AS194" s="30"/>
      <c r="AT194" s="48" t="s">
        <v>38</v>
      </c>
      <c r="AU194" s="48"/>
      <c r="AV194" s="30"/>
      <c r="AW194" s="30"/>
      <c r="AX194" s="48" t="s">
        <v>46</v>
      </c>
      <c r="AY194" s="48" t="s">
        <v>38</v>
      </c>
      <c r="AZ194" s="48"/>
      <c r="BA194" s="30"/>
      <c r="BB194" s="30"/>
      <c r="BC194" s="30"/>
      <c r="BD194" s="48"/>
      <c r="BO194" s="1"/>
      <c r="BP194" s="1"/>
      <c r="BQ194" s="1"/>
      <c r="BR194" s="1"/>
      <c r="BS194" s="1"/>
      <c r="BT194" s="1"/>
      <c r="BU194" s="1"/>
      <c r="BV194" s="1"/>
      <c r="BW194" s="1"/>
    </row>
    <row r="195" s="14" customFormat="true" ht="27.75" hidden="false" customHeight="true" outlineLevel="0" collapsed="false">
      <c r="B195" s="48" t="n">
        <v>64</v>
      </c>
      <c r="C195" s="28" t="s">
        <v>30</v>
      </c>
      <c r="D195" s="48" t="s">
        <v>944</v>
      </c>
      <c r="E195" s="48" t="s">
        <v>945</v>
      </c>
      <c r="F195" s="30" t="s">
        <v>1024</v>
      </c>
      <c r="G195" s="30" t="s">
        <v>1026</v>
      </c>
      <c r="H195" s="30" t="s">
        <v>261</v>
      </c>
      <c r="I195" s="30" t="s">
        <v>1027</v>
      </c>
      <c r="J195" s="30" t="n">
        <v>19</v>
      </c>
      <c r="K195" s="28"/>
      <c r="L195" s="28"/>
      <c r="M195" s="28"/>
      <c r="N195" s="28"/>
      <c r="O195" s="28"/>
      <c r="P195" s="30" t="s">
        <v>37</v>
      </c>
      <c r="Q195" s="28"/>
      <c r="R195" s="30" t="n">
        <v>2</v>
      </c>
      <c r="S195" s="30" t="s">
        <v>226</v>
      </c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48"/>
      <c r="BO195" s="1"/>
      <c r="BP195" s="1"/>
      <c r="BQ195" s="1"/>
      <c r="BR195" s="1"/>
      <c r="BS195" s="1"/>
      <c r="BT195" s="1"/>
      <c r="BU195" s="1"/>
      <c r="BV195" s="1"/>
      <c r="BW195" s="1"/>
    </row>
    <row r="196" s="14" customFormat="true" ht="34.55" hidden="false" customHeight="false" outlineLevel="0" collapsed="false">
      <c r="B196" s="48" t="n">
        <v>64</v>
      </c>
      <c r="C196" s="28" t="s">
        <v>30</v>
      </c>
      <c r="D196" s="48" t="s">
        <v>944</v>
      </c>
      <c r="E196" s="48" t="s">
        <v>945</v>
      </c>
      <c r="F196" s="48" t="s">
        <v>1028</v>
      </c>
      <c r="G196" s="48" t="s">
        <v>1029</v>
      </c>
      <c r="H196" s="48" t="s">
        <v>255</v>
      </c>
      <c r="I196" s="48" t="s">
        <v>1030</v>
      </c>
      <c r="J196" s="30" t="n">
        <v>300</v>
      </c>
      <c r="K196" s="48" t="s">
        <v>1031</v>
      </c>
      <c r="L196" s="48"/>
      <c r="M196" s="30" t="n">
        <v>1</v>
      </c>
      <c r="N196" s="30" t="n">
        <v>1</v>
      </c>
      <c r="O196" s="30" t="s">
        <v>389</v>
      </c>
      <c r="P196" s="48"/>
      <c r="Q196" s="48"/>
      <c r="R196" s="48"/>
      <c r="S196" s="48"/>
      <c r="T196" s="30" t="n">
        <v>0</v>
      </c>
      <c r="U196" s="48" t="s">
        <v>1031</v>
      </c>
      <c r="V196" s="48"/>
      <c r="W196" s="30" t="n">
        <v>1</v>
      </c>
      <c r="X196" s="30" t="n">
        <v>1</v>
      </c>
      <c r="Y196" s="48" t="s">
        <v>1032</v>
      </c>
      <c r="Z196" s="48" t="s">
        <v>1031</v>
      </c>
      <c r="AA196" s="48"/>
      <c r="AB196" s="30" t="n">
        <v>1</v>
      </c>
      <c r="AC196" s="30" t="n">
        <v>1</v>
      </c>
      <c r="AD196" s="48" t="s">
        <v>1033</v>
      </c>
      <c r="AE196" s="69"/>
      <c r="AF196" s="69"/>
      <c r="AG196" s="70"/>
      <c r="AH196" s="70"/>
      <c r="AI196" s="71" t="n">
        <v>0</v>
      </c>
      <c r="AJ196" s="69"/>
      <c r="AK196" s="69"/>
      <c r="AL196" s="70"/>
      <c r="AM196" s="70"/>
      <c r="AN196" s="71" t="n">
        <v>0</v>
      </c>
      <c r="AO196" s="69" t="s">
        <v>104</v>
      </c>
      <c r="AP196" s="69"/>
      <c r="AQ196" s="70" t="n">
        <v>1</v>
      </c>
      <c r="AR196" s="70" t="n">
        <v>1</v>
      </c>
      <c r="AS196" s="71" t="s">
        <v>1034</v>
      </c>
      <c r="AT196" s="50" t="s">
        <v>228</v>
      </c>
      <c r="AU196" s="50"/>
      <c r="AV196" s="72" t="n">
        <v>1</v>
      </c>
      <c r="AW196" s="72" t="s">
        <v>1035</v>
      </c>
      <c r="AX196" s="73" t="s">
        <v>1036</v>
      </c>
      <c r="AY196" s="48" t="s">
        <v>38</v>
      </c>
      <c r="AZ196" s="48"/>
      <c r="BA196" s="30"/>
      <c r="BB196" s="30"/>
      <c r="BC196" s="30"/>
      <c r="BD196" s="48"/>
      <c r="BO196" s="1"/>
      <c r="BP196" s="1"/>
      <c r="BQ196" s="1"/>
      <c r="BR196" s="1"/>
      <c r="BS196" s="1"/>
      <c r="BT196" s="1"/>
      <c r="BU196" s="1"/>
      <c r="BV196" s="1"/>
      <c r="BW196" s="1"/>
    </row>
    <row r="197" s="14" customFormat="true" ht="60" hidden="false" customHeight="true" outlineLevel="0" collapsed="false">
      <c r="B197" s="30" t="n">
        <v>87</v>
      </c>
      <c r="C197" s="30" t="s">
        <v>79</v>
      </c>
      <c r="D197" s="48" t="s">
        <v>944</v>
      </c>
      <c r="E197" s="48" t="s">
        <v>945</v>
      </c>
      <c r="F197" s="48" t="s">
        <v>1037</v>
      </c>
      <c r="G197" s="48" t="s">
        <v>1038</v>
      </c>
      <c r="H197" s="48" t="s">
        <v>84</v>
      </c>
      <c r="I197" s="48" t="s">
        <v>1039</v>
      </c>
      <c r="J197" s="30" t="n">
        <v>70</v>
      </c>
      <c r="K197" s="48" t="s">
        <v>38</v>
      </c>
      <c r="L197" s="48"/>
      <c r="M197" s="30"/>
      <c r="N197" s="30"/>
      <c r="O197" s="30"/>
      <c r="P197" s="48" t="s">
        <v>1040</v>
      </c>
      <c r="Q197" s="48"/>
      <c r="R197" s="48" t="n">
        <v>1</v>
      </c>
      <c r="S197" s="48"/>
      <c r="T197" s="48" t="s">
        <v>1041</v>
      </c>
      <c r="U197" s="48" t="s">
        <v>38</v>
      </c>
      <c r="V197" s="48"/>
      <c r="W197" s="30" t="n">
        <v>4</v>
      </c>
      <c r="X197" s="30" t="n">
        <v>2</v>
      </c>
      <c r="Y197" s="48" t="s">
        <v>46</v>
      </c>
      <c r="Z197" s="48" t="s">
        <v>38</v>
      </c>
      <c r="AA197" s="48"/>
      <c r="AB197" s="30"/>
      <c r="AC197" s="30"/>
      <c r="AD197" s="48" t="s">
        <v>46</v>
      </c>
      <c r="AE197" s="48" t="s">
        <v>38</v>
      </c>
      <c r="AF197" s="48"/>
      <c r="AG197" s="30"/>
      <c r="AH197" s="30"/>
      <c r="AI197" s="48" t="s">
        <v>46</v>
      </c>
      <c r="AJ197" s="48" t="s">
        <v>38</v>
      </c>
      <c r="AK197" s="48"/>
      <c r="AL197" s="30"/>
      <c r="AM197" s="30" t="n">
        <v>1</v>
      </c>
      <c r="AN197" s="48" t="s">
        <v>317</v>
      </c>
      <c r="AO197" s="48" t="s">
        <v>38</v>
      </c>
      <c r="AP197" s="48"/>
      <c r="AQ197" s="30" t="n">
        <v>1</v>
      </c>
      <c r="AR197" s="30"/>
      <c r="AS197" s="30" t="s">
        <v>1042</v>
      </c>
      <c r="AT197" s="48" t="s">
        <v>38</v>
      </c>
      <c r="AU197" s="48"/>
      <c r="AV197" s="30" t="n">
        <v>2</v>
      </c>
      <c r="AW197" s="30" t="n">
        <v>1</v>
      </c>
      <c r="AX197" s="48" t="s">
        <v>46</v>
      </c>
      <c r="AY197" s="48" t="s">
        <v>38</v>
      </c>
      <c r="AZ197" s="48"/>
      <c r="BA197" s="30"/>
      <c r="BB197" s="30"/>
      <c r="BC197" s="30"/>
      <c r="BD197" s="48" t="s">
        <v>1043</v>
      </c>
      <c r="BO197" s="1"/>
      <c r="BP197" s="1"/>
      <c r="BQ197" s="1"/>
      <c r="BR197" s="1"/>
      <c r="BS197" s="1"/>
      <c r="BT197" s="1"/>
      <c r="BU197" s="1"/>
      <c r="BV197" s="1"/>
      <c r="BW197" s="1"/>
    </row>
    <row r="198" s="14" customFormat="true" ht="34.55" hidden="false" customHeight="false" outlineLevel="0" collapsed="false">
      <c r="B198" s="30" t="n">
        <v>33</v>
      </c>
      <c r="C198" s="28" t="s">
        <v>30</v>
      </c>
      <c r="D198" s="29" t="s">
        <v>1044</v>
      </c>
      <c r="E198" s="29" t="s">
        <v>1045</v>
      </c>
      <c r="F198" s="29" t="s">
        <v>1045</v>
      </c>
      <c r="G198" s="29" t="s">
        <v>1046</v>
      </c>
      <c r="H198" s="29" t="s">
        <v>409</v>
      </c>
      <c r="I198" s="29" t="s">
        <v>46</v>
      </c>
      <c r="J198" s="30" t="n">
        <v>50</v>
      </c>
      <c r="K198" s="29" t="s">
        <v>38</v>
      </c>
      <c r="L198" s="29"/>
      <c r="M198" s="30"/>
      <c r="N198" s="30"/>
      <c r="O198" s="30"/>
      <c r="P198" s="31" t="s">
        <v>104</v>
      </c>
      <c r="Q198" s="31" t="s">
        <v>464</v>
      </c>
      <c r="R198" s="31" t="n">
        <v>3</v>
      </c>
      <c r="S198" s="31" t="s">
        <v>226</v>
      </c>
      <c r="T198" s="40" t="s">
        <v>1047</v>
      </c>
      <c r="U198" s="29" t="s">
        <v>38</v>
      </c>
      <c r="V198" s="29"/>
      <c r="W198" s="30"/>
      <c r="X198" s="30"/>
      <c r="Y198" s="29" t="s">
        <v>46</v>
      </c>
      <c r="Z198" s="29" t="s">
        <v>38</v>
      </c>
      <c r="AA198" s="29"/>
      <c r="AB198" s="30"/>
      <c r="AC198" s="30"/>
      <c r="AD198" s="29" t="s">
        <v>46</v>
      </c>
      <c r="AE198" s="29" t="s">
        <v>38</v>
      </c>
      <c r="AF198" s="29"/>
      <c r="AG198" s="30"/>
      <c r="AH198" s="30"/>
      <c r="AI198" s="29" t="s">
        <v>46</v>
      </c>
      <c r="AJ198" s="29" t="s">
        <v>38</v>
      </c>
      <c r="AK198" s="29"/>
      <c r="AL198" s="30"/>
      <c r="AM198" s="30"/>
      <c r="AN198" s="29" t="s">
        <v>46</v>
      </c>
      <c r="AO198" s="29" t="s">
        <v>38</v>
      </c>
      <c r="AP198" s="29"/>
      <c r="AQ198" s="30"/>
      <c r="AR198" s="30"/>
      <c r="AS198" s="30"/>
      <c r="AT198" s="31" t="s">
        <v>228</v>
      </c>
      <c r="AU198" s="31" t="s">
        <v>1048</v>
      </c>
      <c r="AV198" s="31" t="n">
        <v>5</v>
      </c>
      <c r="AW198" s="31" t="s">
        <v>910</v>
      </c>
      <c r="AX198" s="31" t="s">
        <v>1049</v>
      </c>
      <c r="AY198" s="31" t="s">
        <v>228</v>
      </c>
      <c r="AZ198" s="31" t="s">
        <v>1048</v>
      </c>
      <c r="BA198" s="40" t="n">
        <v>3</v>
      </c>
      <c r="BB198" s="40" t="s">
        <v>1050</v>
      </c>
      <c r="BC198" s="40" t="s">
        <v>1051</v>
      </c>
      <c r="BD198" s="29"/>
      <c r="BO198" s="1"/>
      <c r="BP198" s="1"/>
      <c r="BQ198" s="1"/>
      <c r="BR198" s="1"/>
      <c r="BS198" s="1"/>
      <c r="BT198" s="1"/>
      <c r="BU198" s="1"/>
      <c r="BV198" s="1"/>
      <c r="BW198" s="1"/>
    </row>
    <row r="199" s="14" customFormat="true" ht="23.65" hidden="false" customHeight="false" outlineLevel="0" collapsed="false">
      <c r="B199" s="30" t="n">
        <v>33</v>
      </c>
      <c r="C199" s="28" t="s">
        <v>30</v>
      </c>
      <c r="D199" s="48" t="s">
        <v>1052</v>
      </c>
      <c r="E199" s="48" t="s">
        <v>1052</v>
      </c>
      <c r="F199" s="48" t="s">
        <v>1053</v>
      </c>
      <c r="G199" s="30" t="s">
        <v>1054</v>
      </c>
      <c r="H199" s="48" t="s">
        <v>409</v>
      </c>
      <c r="I199" s="48" t="s">
        <v>46</v>
      </c>
      <c r="J199" s="30" t="n">
        <v>15</v>
      </c>
      <c r="K199" s="48" t="s">
        <v>1055</v>
      </c>
      <c r="L199" s="48"/>
      <c r="M199" s="30" t="n">
        <v>2</v>
      </c>
      <c r="N199" s="30"/>
      <c r="O199" s="30"/>
      <c r="P199" s="48" t="s">
        <v>1055</v>
      </c>
      <c r="Q199" s="48"/>
      <c r="R199" s="48" t="n">
        <v>2</v>
      </c>
      <c r="S199" s="30"/>
      <c r="T199" s="30"/>
      <c r="U199" s="48" t="s">
        <v>38</v>
      </c>
      <c r="V199" s="48"/>
      <c r="W199" s="30"/>
      <c r="X199" s="30"/>
      <c r="Y199" s="48" t="s">
        <v>46</v>
      </c>
      <c r="Z199" s="48" t="s">
        <v>38</v>
      </c>
      <c r="AA199" s="48"/>
      <c r="AB199" s="30"/>
      <c r="AC199" s="30"/>
      <c r="AD199" s="48" t="s">
        <v>46</v>
      </c>
      <c r="AE199" s="48" t="s">
        <v>38</v>
      </c>
      <c r="AF199" s="48"/>
      <c r="AG199" s="30"/>
      <c r="AH199" s="30"/>
      <c r="AI199" s="48" t="s">
        <v>46</v>
      </c>
      <c r="AJ199" s="48" t="s">
        <v>38</v>
      </c>
      <c r="AK199" s="48"/>
      <c r="AL199" s="30"/>
      <c r="AM199" s="30"/>
      <c r="AN199" s="48" t="s">
        <v>46</v>
      </c>
      <c r="AO199" s="48" t="s">
        <v>38</v>
      </c>
      <c r="AP199" s="48"/>
      <c r="AQ199" s="30"/>
      <c r="AR199" s="30"/>
      <c r="AS199" s="30"/>
      <c r="AT199" s="48" t="s">
        <v>38</v>
      </c>
      <c r="AU199" s="48"/>
      <c r="AV199" s="30"/>
      <c r="AW199" s="30"/>
      <c r="AX199" s="48" t="s">
        <v>46</v>
      </c>
      <c r="AY199" s="48" t="s">
        <v>38</v>
      </c>
      <c r="AZ199" s="48"/>
      <c r="BA199" s="30"/>
      <c r="BB199" s="30"/>
      <c r="BC199" s="30"/>
      <c r="BD199" s="29"/>
      <c r="BO199" s="1"/>
      <c r="BP199" s="1"/>
      <c r="BQ199" s="1"/>
      <c r="BR199" s="1"/>
      <c r="BS199" s="1"/>
      <c r="BT199" s="1"/>
      <c r="BU199" s="1"/>
      <c r="BV199" s="1"/>
      <c r="BW199" s="1"/>
    </row>
    <row r="200" s="14" customFormat="true" ht="23.65" hidden="false" customHeight="false" outlineLevel="0" collapsed="false">
      <c r="B200" s="30" t="n">
        <v>33</v>
      </c>
      <c r="C200" s="28" t="s">
        <v>30</v>
      </c>
      <c r="D200" s="48" t="s">
        <v>1052</v>
      </c>
      <c r="E200" s="48" t="s">
        <v>1056</v>
      </c>
      <c r="F200" s="48" t="s">
        <v>1057</v>
      </c>
      <c r="G200" s="30" t="s">
        <v>1058</v>
      </c>
      <c r="H200" s="48" t="s">
        <v>409</v>
      </c>
      <c r="I200" s="48"/>
      <c r="J200" s="30" t="n">
        <v>19</v>
      </c>
      <c r="K200" s="48" t="s">
        <v>1055</v>
      </c>
      <c r="L200" s="48"/>
      <c r="M200" s="30" t="n">
        <v>3</v>
      </c>
      <c r="N200" s="30"/>
      <c r="O200" s="30"/>
      <c r="P200" s="48" t="s">
        <v>1055</v>
      </c>
      <c r="Q200" s="48"/>
      <c r="R200" s="48" t="n">
        <v>3</v>
      </c>
      <c r="S200" s="30"/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  <c r="AV200" s="30"/>
      <c r="AW200" s="30"/>
      <c r="AX200" s="30"/>
      <c r="AY200" s="30"/>
      <c r="AZ200" s="30"/>
      <c r="BA200" s="30"/>
      <c r="BB200" s="30"/>
      <c r="BC200" s="30"/>
      <c r="BD200" s="29"/>
      <c r="BO200" s="1"/>
      <c r="BP200" s="1"/>
      <c r="BQ200" s="1"/>
      <c r="BR200" s="1"/>
      <c r="BS200" s="1"/>
      <c r="BT200" s="1"/>
      <c r="BU200" s="1"/>
      <c r="BV200" s="1"/>
      <c r="BW200" s="1"/>
    </row>
    <row r="201" s="14" customFormat="true" ht="23.65" hidden="false" customHeight="false" outlineLevel="0" collapsed="false">
      <c r="B201" s="30" t="n">
        <v>33</v>
      </c>
      <c r="C201" s="28" t="s">
        <v>30</v>
      </c>
      <c r="D201" s="48" t="s">
        <v>1052</v>
      </c>
      <c r="E201" s="29" t="s">
        <v>1059</v>
      </c>
      <c r="F201" s="29" t="s">
        <v>549</v>
      </c>
      <c r="G201" s="28" t="s">
        <v>1060</v>
      </c>
      <c r="H201" s="29" t="s">
        <v>549</v>
      </c>
      <c r="I201" s="48"/>
      <c r="J201" s="30" t="n">
        <v>7</v>
      </c>
      <c r="K201" s="48" t="s">
        <v>1055</v>
      </c>
      <c r="L201" s="48"/>
      <c r="M201" s="30" t="n">
        <v>1</v>
      </c>
      <c r="N201" s="30"/>
      <c r="O201" s="30"/>
      <c r="P201" s="48" t="s">
        <v>1055</v>
      </c>
      <c r="Q201" s="48"/>
      <c r="R201" s="48" t="n">
        <v>1</v>
      </c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0"/>
      <c r="BC201" s="30"/>
      <c r="BD201" s="29"/>
      <c r="BO201" s="1"/>
      <c r="BP201" s="1"/>
      <c r="BQ201" s="1"/>
      <c r="BR201" s="1"/>
      <c r="BS201" s="1"/>
      <c r="BT201" s="1"/>
      <c r="BU201" s="1"/>
      <c r="BV201" s="1"/>
      <c r="BW201" s="1"/>
    </row>
    <row r="202" s="14" customFormat="true" ht="23.65" hidden="false" customHeight="false" outlineLevel="0" collapsed="false">
      <c r="B202" s="30" t="n">
        <v>33</v>
      </c>
      <c r="C202" s="28" t="s">
        <v>30</v>
      </c>
      <c r="D202" s="48" t="s">
        <v>1052</v>
      </c>
      <c r="E202" s="30" t="s">
        <v>1061</v>
      </c>
      <c r="F202" s="30" t="s">
        <v>1062</v>
      </c>
      <c r="G202" s="30" t="s">
        <v>1063</v>
      </c>
      <c r="H202" s="30" t="s">
        <v>409</v>
      </c>
      <c r="I202" s="30"/>
      <c r="J202" s="30" t="n">
        <v>7</v>
      </c>
      <c r="K202" s="48" t="s">
        <v>1055</v>
      </c>
      <c r="L202" s="30"/>
      <c r="M202" s="30" t="n">
        <v>2</v>
      </c>
      <c r="N202" s="30"/>
      <c r="O202" s="30"/>
      <c r="P202" s="48" t="s">
        <v>1055</v>
      </c>
      <c r="Q202" s="30"/>
      <c r="R202" s="30" t="n">
        <v>2</v>
      </c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  <c r="AV202" s="30"/>
      <c r="AW202" s="30"/>
      <c r="AX202" s="30"/>
      <c r="AY202" s="30"/>
      <c r="AZ202" s="30"/>
      <c r="BA202" s="30"/>
      <c r="BB202" s="30"/>
      <c r="BC202" s="30"/>
      <c r="BD202" s="29"/>
      <c r="BO202" s="1"/>
      <c r="BP202" s="1"/>
      <c r="BQ202" s="1"/>
      <c r="BR202" s="1"/>
      <c r="BS202" s="1"/>
      <c r="BT202" s="1"/>
      <c r="BU202" s="1"/>
      <c r="BV202" s="1"/>
      <c r="BW202" s="1"/>
    </row>
    <row r="203" s="14" customFormat="true" ht="23.65" hidden="false" customHeight="false" outlineLevel="0" collapsed="false">
      <c r="B203" s="30" t="n">
        <v>33</v>
      </c>
      <c r="C203" s="28" t="s">
        <v>30</v>
      </c>
      <c r="D203" s="48" t="s">
        <v>1052</v>
      </c>
      <c r="E203" s="30" t="s">
        <v>1061</v>
      </c>
      <c r="F203" s="48" t="s">
        <v>1064</v>
      </c>
      <c r="G203" s="30" t="s">
        <v>1065</v>
      </c>
      <c r="H203" s="30" t="s">
        <v>409</v>
      </c>
      <c r="I203" s="30"/>
      <c r="J203" s="30" t="n">
        <v>3</v>
      </c>
      <c r="K203" s="48" t="s">
        <v>1055</v>
      </c>
      <c r="L203" s="30"/>
      <c r="M203" s="30" t="n">
        <v>1</v>
      </c>
      <c r="N203" s="30"/>
      <c r="O203" s="30"/>
      <c r="P203" s="48" t="s">
        <v>1055</v>
      </c>
      <c r="Q203" s="30"/>
      <c r="R203" s="30" t="n">
        <v>1</v>
      </c>
      <c r="S203" s="30"/>
      <c r="T203" s="30"/>
      <c r="U203" s="30"/>
      <c r="V203" s="30"/>
      <c r="W203" s="30"/>
      <c r="X203" s="30"/>
      <c r="Y203" s="30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  <c r="AJ203" s="30"/>
      <c r="AK203" s="30"/>
      <c r="AL203" s="30"/>
      <c r="AM203" s="30"/>
      <c r="AN203" s="30"/>
      <c r="AO203" s="30"/>
      <c r="AP203" s="30"/>
      <c r="AQ203" s="30"/>
      <c r="AR203" s="30"/>
      <c r="AS203" s="30"/>
      <c r="AT203" s="30"/>
      <c r="AU203" s="30"/>
      <c r="AV203" s="30"/>
      <c r="AW203" s="30"/>
      <c r="AX203" s="30"/>
      <c r="AY203" s="30"/>
      <c r="AZ203" s="30"/>
      <c r="BA203" s="30"/>
      <c r="BB203" s="30"/>
      <c r="BC203" s="30"/>
      <c r="BD203" s="29"/>
      <c r="BO203" s="1"/>
      <c r="BP203" s="1"/>
      <c r="BQ203" s="1"/>
      <c r="BR203" s="1"/>
      <c r="BS203" s="1"/>
      <c r="BT203" s="1"/>
      <c r="BU203" s="1"/>
      <c r="BV203" s="1"/>
      <c r="BW203" s="1"/>
    </row>
    <row r="204" s="14" customFormat="true" ht="23.65" hidden="false" customHeight="false" outlineLevel="0" collapsed="false">
      <c r="B204" s="30" t="n">
        <v>24</v>
      </c>
      <c r="C204" s="28" t="s">
        <v>30</v>
      </c>
      <c r="D204" s="48" t="s">
        <v>1052</v>
      </c>
      <c r="E204" s="30" t="s">
        <v>1066</v>
      </c>
      <c r="F204" s="30" t="s">
        <v>1067</v>
      </c>
      <c r="G204" s="28" t="s">
        <v>1068</v>
      </c>
      <c r="H204" s="30" t="s">
        <v>1067</v>
      </c>
      <c r="I204" s="30"/>
      <c r="J204" s="30" t="n">
        <v>29</v>
      </c>
      <c r="K204" s="48" t="s">
        <v>1055</v>
      </c>
      <c r="L204" s="30"/>
      <c r="M204" s="30" t="n">
        <v>1</v>
      </c>
      <c r="N204" s="30"/>
      <c r="O204" s="30"/>
      <c r="P204" s="48" t="s">
        <v>1055</v>
      </c>
      <c r="Q204" s="30"/>
      <c r="R204" s="30" t="n">
        <v>1</v>
      </c>
      <c r="S204" s="30"/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  <c r="AV204" s="30"/>
      <c r="AW204" s="30"/>
      <c r="AX204" s="30"/>
      <c r="AY204" s="30"/>
      <c r="AZ204" s="30"/>
      <c r="BA204" s="30"/>
      <c r="BB204" s="30"/>
      <c r="BC204" s="30"/>
      <c r="BD204" s="29"/>
      <c r="BO204" s="1"/>
      <c r="BP204" s="1"/>
      <c r="BQ204" s="1"/>
      <c r="BR204" s="1"/>
      <c r="BS204" s="1"/>
      <c r="BT204" s="1"/>
      <c r="BU204" s="1"/>
      <c r="BV204" s="1"/>
      <c r="BW204" s="1"/>
    </row>
    <row r="205" s="14" customFormat="true" ht="23.65" hidden="false" customHeight="false" outlineLevel="0" collapsed="false">
      <c r="B205" s="30" t="n">
        <v>24</v>
      </c>
      <c r="C205" s="28" t="s">
        <v>30</v>
      </c>
      <c r="D205" s="48" t="s">
        <v>1052</v>
      </c>
      <c r="E205" s="30" t="s">
        <v>1056</v>
      </c>
      <c r="F205" s="30" t="s">
        <v>1069</v>
      </c>
      <c r="G205" s="30" t="s">
        <v>1070</v>
      </c>
      <c r="H205" s="30" t="s">
        <v>1071</v>
      </c>
      <c r="I205" s="30"/>
      <c r="J205" s="30" t="n">
        <v>18</v>
      </c>
      <c r="K205" s="48" t="s">
        <v>1055</v>
      </c>
      <c r="L205" s="30"/>
      <c r="M205" s="30" t="n">
        <v>2</v>
      </c>
      <c r="N205" s="30"/>
      <c r="O205" s="30"/>
      <c r="P205" s="48" t="s">
        <v>1055</v>
      </c>
      <c r="Q205" s="30"/>
      <c r="R205" s="30" t="n">
        <v>2</v>
      </c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0"/>
      <c r="BC205" s="30"/>
      <c r="BD205" s="29"/>
      <c r="BO205" s="1"/>
      <c r="BP205" s="1"/>
      <c r="BQ205" s="1"/>
      <c r="BR205" s="1"/>
      <c r="BS205" s="1"/>
      <c r="BT205" s="1"/>
      <c r="BU205" s="1"/>
      <c r="BV205" s="1"/>
      <c r="BW205" s="1"/>
    </row>
    <row r="206" s="14" customFormat="true" ht="23.65" hidden="false" customHeight="false" outlineLevel="0" collapsed="false">
      <c r="B206" s="30" t="n">
        <v>33</v>
      </c>
      <c r="C206" s="28" t="s">
        <v>30</v>
      </c>
      <c r="D206" s="48" t="s">
        <v>1052</v>
      </c>
      <c r="E206" s="30" t="s">
        <v>1056</v>
      </c>
      <c r="F206" s="30" t="s">
        <v>1072</v>
      </c>
      <c r="G206" s="30" t="s">
        <v>1073</v>
      </c>
      <c r="H206" s="30" t="s">
        <v>409</v>
      </c>
      <c r="I206" s="30"/>
      <c r="J206" s="30" t="n">
        <v>17</v>
      </c>
      <c r="K206" s="48" t="s">
        <v>1055</v>
      </c>
      <c r="L206" s="30"/>
      <c r="M206" s="30" t="n">
        <v>1</v>
      </c>
      <c r="N206" s="30"/>
      <c r="O206" s="30"/>
      <c r="P206" s="48" t="s">
        <v>1055</v>
      </c>
      <c r="Q206" s="30"/>
      <c r="R206" s="30" t="n">
        <v>1</v>
      </c>
      <c r="S206" s="30"/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  <c r="AV206" s="30"/>
      <c r="AW206" s="30"/>
      <c r="AX206" s="30"/>
      <c r="AY206" s="30"/>
      <c r="AZ206" s="30"/>
      <c r="BA206" s="30"/>
      <c r="BB206" s="30"/>
      <c r="BC206" s="30"/>
      <c r="BD206" s="29"/>
      <c r="BO206" s="1"/>
      <c r="BP206" s="1"/>
      <c r="BQ206" s="1"/>
      <c r="BR206" s="1"/>
      <c r="BS206" s="1"/>
      <c r="BT206" s="1"/>
      <c r="BU206" s="1"/>
      <c r="BV206" s="1"/>
      <c r="BW206" s="1"/>
    </row>
    <row r="207" s="14" customFormat="true" ht="23.65" hidden="false" customHeight="false" outlineLevel="0" collapsed="false">
      <c r="B207" s="30" t="n">
        <v>33</v>
      </c>
      <c r="C207" s="28" t="s">
        <v>30</v>
      </c>
      <c r="D207" s="48" t="s">
        <v>1052</v>
      </c>
      <c r="E207" s="30" t="s">
        <v>1056</v>
      </c>
      <c r="F207" s="30" t="s">
        <v>1074</v>
      </c>
      <c r="G207" s="30" t="s">
        <v>1075</v>
      </c>
      <c r="H207" s="30" t="s">
        <v>1076</v>
      </c>
      <c r="I207" s="30"/>
      <c r="J207" s="30" t="n">
        <v>20</v>
      </c>
      <c r="K207" s="48" t="s">
        <v>1055</v>
      </c>
      <c r="L207" s="30"/>
      <c r="M207" s="30" t="n">
        <v>2</v>
      </c>
      <c r="N207" s="30"/>
      <c r="O207" s="30"/>
      <c r="P207" s="48" t="s">
        <v>1055</v>
      </c>
      <c r="Q207" s="30"/>
      <c r="R207" s="30" t="n">
        <v>2</v>
      </c>
      <c r="S207" s="30"/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  <c r="AV207" s="30"/>
      <c r="AW207" s="30"/>
      <c r="AX207" s="30"/>
      <c r="AY207" s="30"/>
      <c r="AZ207" s="30"/>
      <c r="BA207" s="30"/>
      <c r="BB207" s="30"/>
      <c r="BC207" s="30"/>
      <c r="BD207" s="29"/>
      <c r="BO207" s="1"/>
      <c r="BP207" s="1"/>
      <c r="BQ207" s="1"/>
      <c r="BR207" s="1"/>
      <c r="BS207" s="1"/>
      <c r="BT207" s="1"/>
      <c r="BU207" s="1"/>
      <c r="BV207" s="1"/>
      <c r="BW207" s="1"/>
    </row>
    <row r="208" s="14" customFormat="true" ht="23.65" hidden="false" customHeight="false" outlineLevel="0" collapsed="false">
      <c r="B208" s="30" t="n">
        <v>33</v>
      </c>
      <c r="C208" s="28" t="s">
        <v>30</v>
      </c>
      <c r="D208" s="48" t="s">
        <v>1052</v>
      </c>
      <c r="E208" s="30" t="s">
        <v>1056</v>
      </c>
      <c r="F208" s="30" t="s">
        <v>1077</v>
      </c>
      <c r="G208" s="44" t="s">
        <v>1078</v>
      </c>
      <c r="H208" s="30" t="s">
        <v>1077</v>
      </c>
      <c r="I208" s="30"/>
      <c r="J208" s="30" t="n">
        <v>20</v>
      </c>
      <c r="K208" s="48" t="s">
        <v>1055</v>
      </c>
      <c r="L208" s="30"/>
      <c r="M208" s="30" t="n">
        <v>2</v>
      </c>
      <c r="N208" s="30"/>
      <c r="O208" s="30"/>
      <c r="P208" s="48" t="s">
        <v>1055</v>
      </c>
      <c r="Q208" s="30"/>
      <c r="R208" s="30" t="n">
        <v>2</v>
      </c>
      <c r="S208" s="30"/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  <c r="AV208" s="30"/>
      <c r="AW208" s="30"/>
      <c r="AX208" s="30"/>
      <c r="AY208" s="30"/>
      <c r="AZ208" s="30"/>
      <c r="BA208" s="30"/>
      <c r="BB208" s="30"/>
      <c r="BC208" s="30"/>
      <c r="BD208" s="29"/>
      <c r="BO208" s="1"/>
      <c r="BP208" s="1"/>
      <c r="BQ208" s="1"/>
      <c r="BR208" s="1"/>
      <c r="BS208" s="1"/>
      <c r="BT208" s="1"/>
      <c r="BU208" s="1"/>
      <c r="BV208" s="1"/>
      <c r="BW208" s="1"/>
    </row>
    <row r="209" s="14" customFormat="true" ht="54.75" hidden="false" customHeight="true" outlineLevel="0" collapsed="false">
      <c r="B209" s="30" t="n">
        <v>40</v>
      </c>
      <c r="C209" s="28" t="s">
        <v>30</v>
      </c>
      <c r="D209" s="48" t="s">
        <v>1079</v>
      </c>
      <c r="E209" s="48" t="s">
        <v>1080</v>
      </c>
      <c r="F209" s="48" t="s">
        <v>1053</v>
      </c>
      <c r="G209" s="48" t="s">
        <v>1081</v>
      </c>
      <c r="H209" s="48" t="s">
        <v>1082</v>
      </c>
      <c r="I209" s="48" t="s">
        <v>1083</v>
      </c>
      <c r="J209" s="30" t="n">
        <v>11</v>
      </c>
      <c r="K209" s="48" t="s">
        <v>38</v>
      </c>
      <c r="L209" s="48"/>
      <c r="M209" s="30"/>
      <c r="N209" s="30"/>
      <c r="O209" s="30"/>
      <c r="P209" s="48" t="s">
        <v>897</v>
      </c>
      <c r="Q209" s="58" t="n">
        <v>46327</v>
      </c>
      <c r="R209" s="48"/>
      <c r="S209" s="48"/>
      <c r="T209" s="30" t="s">
        <v>1084</v>
      </c>
      <c r="U209" s="48" t="s">
        <v>38</v>
      </c>
      <c r="V209" s="48"/>
      <c r="W209" s="30"/>
      <c r="X209" s="30"/>
      <c r="Y209" s="48" t="s">
        <v>46</v>
      </c>
      <c r="Z209" s="48" t="s">
        <v>38</v>
      </c>
      <c r="AA209" s="48"/>
      <c r="AB209" s="30"/>
      <c r="AC209" s="30"/>
      <c r="AD209" s="48" t="s">
        <v>46</v>
      </c>
      <c r="AE209" s="48" t="s">
        <v>38</v>
      </c>
      <c r="AF209" s="48"/>
      <c r="AG209" s="30"/>
      <c r="AH209" s="30"/>
      <c r="AI209" s="48" t="s">
        <v>46</v>
      </c>
      <c r="AJ209" s="48" t="s">
        <v>38</v>
      </c>
      <c r="AK209" s="48"/>
      <c r="AL209" s="30"/>
      <c r="AM209" s="30"/>
      <c r="AN209" s="48" t="s">
        <v>46</v>
      </c>
      <c r="AO209" s="48" t="s">
        <v>38</v>
      </c>
      <c r="AP209" s="48"/>
      <c r="AQ209" s="30"/>
      <c r="AR209" s="30"/>
      <c r="AS209" s="30"/>
      <c r="AT209" s="48" t="s">
        <v>38</v>
      </c>
      <c r="AU209" s="48"/>
      <c r="AV209" s="30"/>
      <c r="AW209" s="30"/>
      <c r="AX209" s="48" t="s">
        <v>46</v>
      </c>
      <c r="AY209" s="48" t="s">
        <v>38</v>
      </c>
      <c r="AZ209" s="48"/>
      <c r="BA209" s="30"/>
      <c r="BB209" s="30"/>
      <c r="BC209" s="30"/>
      <c r="BD209" s="48"/>
      <c r="BO209" s="1"/>
      <c r="BP209" s="1"/>
      <c r="BQ209" s="1"/>
      <c r="BR209" s="1"/>
      <c r="BS209" s="1"/>
      <c r="BT209" s="1"/>
      <c r="BU209" s="1"/>
      <c r="BV209" s="1"/>
      <c r="BW209" s="1"/>
    </row>
    <row r="210" s="14" customFormat="true" ht="19.5" hidden="false" customHeight="true" outlineLevel="0" collapsed="false">
      <c r="B210" s="30" t="n">
        <v>40</v>
      </c>
      <c r="C210" s="28" t="s">
        <v>30</v>
      </c>
      <c r="D210" s="30" t="s">
        <v>1080</v>
      </c>
      <c r="E210" s="30" t="s">
        <v>1066</v>
      </c>
      <c r="F210" s="30"/>
      <c r="G210" s="30" t="s">
        <v>1085</v>
      </c>
      <c r="H210" s="28" t="s">
        <v>1086</v>
      </c>
      <c r="I210" s="30" t="s">
        <v>1087</v>
      </c>
      <c r="J210" s="30" t="n">
        <v>20</v>
      </c>
      <c r="K210" s="30"/>
      <c r="L210" s="30"/>
      <c r="M210" s="30"/>
      <c r="N210" s="30"/>
      <c r="O210" s="30"/>
      <c r="P210" s="30" t="s">
        <v>509</v>
      </c>
      <c r="Q210" s="52" t="n">
        <v>46327</v>
      </c>
      <c r="R210" s="30" t="n">
        <v>1</v>
      </c>
      <c r="S210" s="28" t="s">
        <v>1088</v>
      </c>
      <c r="T210" s="30" t="s">
        <v>51</v>
      </c>
      <c r="U210" s="30"/>
      <c r="V210" s="30"/>
      <c r="W210" s="30"/>
      <c r="X210" s="30"/>
      <c r="Y210" s="30"/>
      <c r="Z210" s="30"/>
      <c r="AA210" s="30"/>
      <c r="AB210" s="30"/>
      <c r="AC210" s="30"/>
      <c r="AD210" s="30"/>
      <c r="AE210" s="30" t="s">
        <v>37</v>
      </c>
      <c r="AF210" s="30"/>
      <c r="AG210" s="30" t="n">
        <v>1</v>
      </c>
      <c r="AH210" s="30" t="s">
        <v>1089</v>
      </c>
      <c r="AI210" s="30" t="s">
        <v>1090</v>
      </c>
      <c r="AJ210" s="30"/>
      <c r="AK210" s="30"/>
      <c r="AL210" s="30"/>
      <c r="AM210" s="30"/>
      <c r="AN210" s="30"/>
      <c r="AO210" s="30"/>
      <c r="AP210" s="30"/>
      <c r="AQ210" s="30"/>
      <c r="AR210" s="30"/>
      <c r="AS210" s="30"/>
      <c r="AT210" s="30"/>
      <c r="AU210" s="30"/>
      <c r="AV210" s="30"/>
      <c r="AW210" s="30"/>
      <c r="AX210" s="30"/>
      <c r="AY210" s="30"/>
      <c r="AZ210" s="30"/>
      <c r="BA210" s="30"/>
      <c r="BB210" s="30"/>
      <c r="BC210" s="30"/>
      <c r="BD210" s="48"/>
      <c r="BO210" s="1"/>
      <c r="BP210" s="1"/>
      <c r="BQ210" s="1"/>
      <c r="BR210" s="1"/>
      <c r="BS210" s="1"/>
      <c r="BT210" s="1"/>
      <c r="BU210" s="1"/>
      <c r="BV210" s="1"/>
      <c r="BW210" s="1"/>
    </row>
    <row r="211" s="14" customFormat="true" ht="23.65" hidden="false" customHeight="false" outlineLevel="0" collapsed="false">
      <c r="B211" s="30" t="n">
        <v>87</v>
      </c>
      <c r="C211" s="30" t="s">
        <v>79</v>
      </c>
      <c r="D211" s="48" t="s">
        <v>1091</v>
      </c>
      <c r="E211" s="48" t="s">
        <v>1092</v>
      </c>
      <c r="F211" s="48" t="s">
        <v>1093</v>
      </c>
      <c r="G211" s="48" t="s">
        <v>1094</v>
      </c>
      <c r="H211" s="48" t="s">
        <v>84</v>
      </c>
      <c r="I211" s="48" t="s">
        <v>1095</v>
      </c>
      <c r="J211" s="30" t="n">
        <v>20</v>
      </c>
      <c r="K211" s="48" t="s">
        <v>897</v>
      </c>
      <c r="L211" s="48"/>
      <c r="M211" s="30" t="n">
        <v>1</v>
      </c>
      <c r="N211" s="30" t="n">
        <v>1</v>
      </c>
      <c r="O211" s="30"/>
      <c r="P211" s="48" t="s">
        <v>897</v>
      </c>
      <c r="Q211" s="48"/>
      <c r="R211" s="48" t="n">
        <v>1</v>
      </c>
      <c r="S211" s="48" t="n">
        <v>1</v>
      </c>
      <c r="T211" s="30"/>
      <c r="U211" s="48" t="s">
        <v>897</v>
      </c>
      <c r="V211" s="48"/>
      <c r="W211" s="30" t="n">
        <v>1</v>
      </c>
      <c r="X211" s="30" t="n">
        <v>1</v>
      </c>
      <c r="Y211" s="48" t="s">
        <v>46</v>
      </c>
      <c r="Z211" s="48" t="s">
        <v>897</v>
      </c>
      <c r="AA211" s="48"/>
      <c r="AB211" s="30" t="n">
        <v>1</v>
      </c>
      <c r="AC211" s="30" t="n">
        <v>1</v>
      </c>
      <c r="AD211" s="48" t="s">
        <v>46</v>
      </c>
      <c r="AE211" s="48" t="s">
        <v>897</v>
      </c>
      <c r="AF211" s="48"/>
      <c r="AG211" s="30" t="n">
        <v>1</v>
      </c>
      <c r="AH211" s="30" t="n">
        <v>1</v>
      </c>
      <c r="AI211" s="48" t="s">
        <v>46</v>
      </c>
      <c r="AJ211" s="48" t="s">
        <v>38</v>
      </c>
      <c r="AK211" s="48"/>
      <c r="AL211" s="30"/>
      <c r="AM211" s="30"/>
      <c r="AN211" s="48" t="s">
        <v>46</v>
      </c>
      <c r="AO211" s="48" t="s">
        <v>38</v>
      </c>
      <c r="AP211" s="48"/>
      <c r="AQ211" s="30"/>
      <c r="AR211" s="30"/>
      <c r="AS211" s="30"/>
      <c r="AT211" s="48" t="s">
        <v>38</v>
      </c>
      <c r="AU211" s="48"/>
      <c r="AV211" s="30"/>
      <c r="AW211" s="30"/>
      <c r="AX211" s="48" t="s">
        <v>46</v>
      </c>
      <c r="AY211" s="48" t="s">
        <v>38</v>
      </c>
      <c r="AZ211" s="48"/>
      <c r="BA211" s="30"/>
      <c r="BB211" s="30"/>
      <c r="BC211" s="30"/>
      <c r="BD211" s="48"/>
      <c r="BO211" s="1"/>
      <c r="BP211" s="1"/>
      <c r="BQ211" s="1"/>
      <c r="BR211" s="1"/>
      <c r="BS211" s="1"/>
      <c r="BT211" s="1"/>
      <c r="BU211" s="1"/>
      <c r="BV211" s="1"/>
      <c r="BW211" s="1"/>
    </row>
    <row r="212" s="14" customFormat="true" ht="23.65" hidden="false" customHeight="false" outlineLevel="0" collapsed="false">
      <c r="B212" s="30" t="n">
        <v>87</v>
      </c>
      <c r="C212" s="30" t="s">
        <v>79</v>
      </c>
      <c r="D212" s="30" t="s">
        <v>1091</v>
      </c>
      <c r="E212" s="30" t="s">
        <v>1096</v>
      </c>
      <c r="F212" s="30" t="s">
        <v>1097</v>
      </c>
      <c r="G212" s="30" t="s">
        <v>1098</v>
      </c>
      <c r="H212" s="30" t="s">
        <v>84</v>
      </c>
      <c r="I212" s="48" t="s">
        <v>1099</v>
      </c>
      <c r="J212" s="30" t="n">
        <v>12</v>
      </c>
      <c r="K212" s="48" t="s">
        <v>897</v>
      </c>
      <c r="L212" s="48"/>
      <c r="M212" s="30" t="n">
        <v>1</v>
      </c>
      <c r="N212" s="30" t="n">
        <v>1</v>
      </c>
      <c r="O212" s="30"/>
      <c r="P212" s="48" t="s">
        <v>897</v>
      </c>
      <c r="Q212" s="48"/>
      <c r="R212" s="48" t="n">
        <v>1</v>
      </c>
      <c r="S212" s="48" t="n">
        <v>1</v>
      </c>
      <c r="T212" s="30"/>
      <c r="U212" s="48" t="s">
        <v>897</v>
      </c>
      <c r="V212" s="48"/>
      <c r="W212" s="30" t="n">
        <v>1</v>
      </c>
      <c r="X212" s="30" t="n">
        <v>1</v>
      </c>
      <c r="Y212" s="48" t="s">
        <v>46</v>
      </c>
      <c r="Z212" s="48" t="s">
        <v>897</v>
      </c>
      <c r="AA212" s="48"/>
      <c r="AB212" s="30" t="n">
        <v>1</v>
      </c>
      <c r="AC212" s="30" t="n">
        <v>1</v>
      </c>
      <c r="AD212" s="48" t="s">
        <v>46</v>
      </c>
      <c r="AE212" s="48" t="s">
        <v>897</v>
      </c>
      <c r="AF212" s="48"/>
      <c r="AG212" s="30" t="n">
        <v>1</v>
      </c>
      <c r="AH212" s="30" t="n">
        <v>1</v>
      </c>
      <c r="AI212" s="48" t="s">
        <v>46</v>
      </c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  <c r="AV212" s="30"/>
      <c r="AW212" s="30"/>
      <c r="AX212" s="30"/>
      <c r="AY212" s="30"/>
      <c r="AZ212" s="30"/>
      <c r="BA212" s="30"/>
      <c r="BB212" s="30"/>
      <c r="BC212" s="30"/>
      <c r="BD212" s="48"/>
      <c r="BO212" s="1"/>
      <c r="BP212" s="1"/>
      <c r="BQ212" s="1"/>
      <c r="BR212" s="1"/>
      <c r="BS212" s="1"/>
      <c r="BT212" s="1"/>
      <c r="BU212" s="1"/>
      <c r="BV212" s="1"/>
      <c r="BW212" s="1"/>
    </row>
    <row r="213" s="14" customFormat="true" ht="23.65" hidden="false" customHeight="false" outlineLevel="0" collapsed="false">
      <c r="B213" s="30" t="n">
        <v>87</v>
      </c>
      <c r="C213" s="30" t="s">
        <v>79</v>
      </c>
      <c r="D213" s="30" t="s">
        <v>1091</v>
      </c>
      <c r="E213" s="30" t="s">
        <v>1100</v>
      </c>
      <c r="F213" s="30" t="s">
        <v>1101</v>
      </c>
      <c r="G213" s="30" t="s">
        <v>1102</v>
      </c>
      <c r="H213" s="30" t="s">
        <v>84</v>
      </c>
      <c r="I213" s="48" t="s">
        <v>1103</v>
      </c>
      <c r="J213" s="30" t="n">
        <v>23</v>
      </c>
      <c r="K213" s="48" t="s">
        <v>897</v>
      </c>
      <c r="L213" s="48"/>
      <c r="M213" s="30" t="n">
        <v>1</v>
      </c>
      <c r="N213" s="30" t="n">
        <v>1</v>
      </c>
      <c r="O213" s="30"/>
      <c r="P213" s="48" t="s">
        <v>897</v>
      </c>
      <c r="Q213" s="48"/>
      <c r="R213" s="48" t="n">
        <v>1</v>
      </c>
      <c r="S213" s="48" t="n">
        <v>1</v>
      </c>
      <c r="T213" s="30"/>
      <c r="U213" s="48" t="s">
        <v>897</v>
      </c>
      <c r="V213" s="48"/>
      <c r="W213" s="30" t="n">
        <v>1</v>
      </c>
      <c r="X213" s="30" t="n">
        <v>1</v>
      </c>
      <c r="Y213" s="48" t="s">
        <v>46</v>
      </c>
      <c r="Z213" s="48" t="s">
        <v>897</v>
      </c>
      <c r="AA213" s="48"/>
      <c r="AB213" s="30" t="n">
        <v>1</v>
      </c>
      <c r="AC213" s="30" t="n">
        <v>1</v>
      </c>
      <c r="AD213" s="48" t="s">
        <v>46</v>
      </c>
      <c r="AE213" s="48" t="s">
        <v>897</v>
      </c>
      <c r="AF213" s="48"/>
      <c r="AG213" s="30" t="n">
        <v>1</v>
      </c>
      <c r="AH213" s="30" t="n">
        <v>1</v>
      </c>
      <c r="AI213" s="48" t="s">
        <v>46</v>
      </c>
      <c r="AJ213" s="48" t="s">
        <v>897</v>
      </c>
      <c r="AK213" s="48"/>
      <c r="AL213" s="30" t="n">
        <v>1</v>
      </c>
      <c r="AM213" s="30" t="n">
        <v>1</v>
      </c>
      <c r="AN213" s="48" t="s">
        <v>46</v>
      </c>
      <c r="AO213" s="48" t="s">
        <v>897</v>
      </c>
      <c r="AP213" s="48"/>
      <c r="AQ213" s="30" t="n">
        <v>1</v>
      </c>
      <c r="AR213" s="30" t="n">
        <v>1</v>
      </c>
      <c r="AS213" s="48" t="s">
        <v>46</v>
      </c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48"/>
      <c r="BO213" s="1"/>
      <c r="BP213" s="1"/>
      <c r="BQ213" s="1"/>
      <c r="BR213" s="1"/>
      <c r="BS213" s="1"/>
      <c r="BT213" s="1"/>
      <c r="BU213" s="1"/>
      <c r="BV213" s="1"/>
      <c r="BW213" s="1"/>
    </row>
    <row r="214" s="14" customFormat="true" ht="23.65" hidden="false" customHeight="false" outlineLevel="0" collapsed="false">
      <c r="B214" s="30" t="n">
        <v>87</v>
      </c>
      <c r="C214" s="30" t="s">
        <v>79</v>
      </c>
      <c r="D214" s="30" t="s">
        <v>1091</v>
      </c>
      <c r="E214" s="30" t="s">
        <v>1100</v>
      </c>
      <c r="F214" s="30" t="s">
        <v>1061</v>
      </c>
      <c r="G214" s="30" t="s">
        <v>1104</v>
      </c>
      <c r="H214" s="30" t="s">
        <v>84</v>
      </c>
      <c r="I214" s="48" t="s">
        <v>1103</v>
      </c>
      <c r="J214" s="30" t="n">
        <v>23</v>
      </c>
      <c r="K214" s="48" t="s">
        <v>897</v>
      </c>
      <c r="L214" s="48"/>
      <c r="M214" s="30" t="n">
        <v>1</v>
      </c>
      <c r="N214" s="30" t="n">
        <v>1</v>
      </c>
      <c r="O214" s="30"/>
      <c r="P214" s="48" t="s">
        <v>897</v>
      </c>
      <c r="Q214" s="48"/>
      <c r="R214" s="48" t="n">
        <v>1</v>
      </c>
      <c r="S214" s="48" t="n">
        <v>1</v>
      </c>
      <c r="T214" s="30"/>
      <c r="U214" s="48" t="s">
        <v>897</v>
      </c>
      <c r="V214" s="48"/>
      <c r="W214" s="30" t="n">
        <v>1</v>
      </c>
      <c r="X214" s="30" t="n">
        <v>1</v>
      </c>
      <c r="Y214" s="48" t="s">
        <v>46</v>
      </c>
      <c r="Z214" s="48" t="s">
        <v>897</v>
      </c>
      <c r="AA214" s="48"/>
      <c r="AB214" s="30" t="n">
        <v>1</v>
      </c>
      <c r="AC214" s="30" t="n">
        <v>1</v>
      </c>
      <c r="AD214" s="48" t="s">
        <v>46</v>
      </c>
      <c r="AE214" s="48" t="s">
        <v>897</v>
      </c>
      <c r="AF214" s="48"/>
      <c r="AG214" s="30" t="n">
        <v>1</v>
      </c>
      <c r="AH214" s="30" t="n">
        <v>1</v>
      </c>
      <c r="AI214" s="48" t="s">
        <v>46</v>
      </c>
      <c r="AJ214" s="48" t="s">
        <v>897</v>
      </c>
      <c r="AK214" s="48"/>
      <c r="AL214" s="30" t="n">
        <v>1</v>
      </c>
      <c r="AM214" s="30" t="n">
        <v>1</v>
      </c>
      <c r="AN214" s="48" t="s">
        <v>46</v>
      </c>
      <c r="AO214" s="48" t="s">
        <v>897</v>
      </c>
      <c r="AP214" s="48"/>
      <c r="AQ214" s="30" t="n">
        <v>1</v>
      </c>
      <c r="AR214" s="30" t="n">
        <v>1</v>
      </c>
      <c r="AS214" s="48" t="s">
        <v>46</v>
      </c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48"/>
      <c r="BO214" s="1"/>
      <c r="BP214" s="1"/>
      <c r="BQ214" s="1"/>
      <c r="BR214" s="1"/>
      <c r="BS214" s="1"/>
      <c r="BT214" s="1"/>
      <c r="BU214" s="1"/>
      <c r="BV214" s="1"/>
      <c r="BW214" s="1"/>
    </row>
    <row r="215" s="14" customFormat="true" ht="15" hidden="false" customHeight="false" outlineLevel="0" collapsed="false">
      <c r="B215" s="30" t="n">
        <v>23</v>
      </c>
      <c r="C215" s="30" t="s">
        <v>79</v>
      </c>
      <c r="D215" s="30" t="s">
        <v>1091</v>
      </c>
      <c r="E215" s="30" t="s">
        <v>1092</v>
      </c>
      <c r="F215" s="30" t="s">
        <v>1105</v>
      </c>
      <c r="G215" s="30" t="s">
        <v>1106</v>
      </c>
      <c r="H215" s="30" t="s">
        <v>1107</v>
      </c>
      <c r="I215" s="48" t="s">
        <v>1108</v>
      </c>
      <c r="J215" s="30" t="n">
        <v>11</v>
      </c>
      <c r="K215" s="48" t="s">
        <v>897</v>
      </c>
      <c r="L215" s="48"/>
      <c r="M215" s="30" t="n">
        <v>1</v>
      </c>
      <c r="N215" s="30" t="n">
        <v>1</v>
      </c>
      <c r="O215" s="30"/>
      <c r="P215" s="48" t="s">
        <v>897</v>
      </c>
      <c r="Q215" s="48"/>
      <c r="R215" s="48" t="n">
        <v>1</v>
      </c>
      <c r="S215" s="48" t="n">
        <v>1</v>
      </c>
      <c r="T215" s="30"/>
      <c r="U215" s="48" t="s">
        <v>897</v>
      </c>
      <c r="V215" s="48"/>
      <c r="W215" s="30" t="n">
        <v>1</v>
      </c>
      <c r="X215" s="30" t="n">
        <v>1</v>
      </c>
      <c r="Y215" s="48" t="s">
        <v>46</v>
      </c>
      <c r="Z215" s="48" t="s">
        <v>897</v>
      </c>
      <c r="AA215" s="48"/>
      <c r="AB215" s="30" t="n">
        <v>1</v>
      </c>
      <c r="AC215" s="30" t="n">
        <v>1</v>
      </c>
      <c r="AD215" s="48" t="s">
        <v>46</v>
      </c>
      <c r="AE215" s="48" t="s">
        <v>897</v>
      </c>
      <c r="AF215" s="48"/>
      <c r="AG215" s="30" t="n">
        <v>1</v>
      </c>
      <c r="AH215" s="30" t="n">
        <v>1</v>
      </c>
      <c r="AI215" s="48" t="s">
        <v>46</v>
      </c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48"/>
      <c r="BO215" s="1"/>
      <c r="BP215" s="1"/>
      <c r="BQ215" s="1"/>
      <c r="BR215" s="1"/>
      <c r="BS215" s="1"/>
      <c r="BT215" s="1"/>
      <c r="BU215" s="1"/>
      <c r="BV215" s="1"/>
      <c r="BW215" s="1"/>
    </row>
    <row r="216" s="14" customFormat="true" ht="23.65" hidden="false" customHeight="false" outlineLevel="0" collapsed="false">
      <c r="B216" s="30" t="n">
        <v>19</v>
      </c>
      <c r="C216" s="30" t="s">
        <v>79</v>
      </c>
      <c r="D216" s="30" t="s">
        <v>1091</v>
      </c>
      <c r="E216" s="30" t="s">
        <v>1092</v>
      </c>
      <c r="F216" s="30" t="s">
        <v>1109</v>
      </c>
      <c r="G216" s="30" t="s">
        <v>1110</v>
      </c>
      <c r="H216" s="30" t="s">
        <v>1111</v>
      </c>
      <c r="I216" s="48" t="s">
        <v>1103</v>
      </c>
      <c r="J216" s="30" t="n">
        <v>14</v>
      </c>
      <c r="K216" s="48" t="s">
        <v>897</v>
      </c>
      <c r="L216" s="48"/>
      <c r="M216" s="30" t="n">
        <v>1</v>
      </c>
      <c r="N216" s="30" t="n">
        <v>1</v>
      </c>
      <c r="O216" s="30"/>
      <c r="P216" s="48" t="s">
        <v>897</v>
      </c>
      <c r="Q216" s="48"/>
      <c r="R216" s="48" t="n">
        <v>1</v>
      </c>
      <c r="S216" s="48" t="n">
        <v>1</v>
      </c>
      <c r="T216" s="30"/>
      <c r="U216" s="48" t="s">
        <v>897</v>
      </c>
      <c r="V216" s="48"/>
      <c r="W216" s="30" t="n">
        <v>1</v>
      </c>
      <c r="X216" s="30" t="n">
        <v>1</v>
      </c>
      <c r="Y216" s="48" t="s">
        <v>46</v>
      </c>
      <c r="Z216" s="48" t="s">
        <v>897</v>
      </c>
      <c r="AA216" s="48"/>
      <c r="AB216" s="30" t="n">
        <v>1</v>
      </c>
      <c r="AC216" s="30" t="n">
        <v>1</v>
      </c>
      <c r="AD216" s="48" t="s">
        <v>46</v>
      </c>
      <c r="AE216" s="48" t="s">
        <v>897</v>
      </c>
      <c r="AF216" s="48"/>
      <c r="AG216" s="30" t="n">
        <v>1</v>
      </c>
      <c r="AH216" s="30" t="n">
        <v>1</v>
      </c>
      <c r="AI216" s="48" t="s">
        <v>46</v>
      </c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  <c r="AV216" s="30"/>
      <c r="AW216" s="30"/>
      <c r="AX216" s="30"/>
      <c r="AY216" s="30"/>
      <c r="AZ216" s="30"/>
      <c r="BA216" s="30"/>
      <c r="BB216" s="30"/>
      <c r="BC216" s="30"/>
      <c r="BD216" s="48"/>
      <c r="BO216" s="1"/>
      <c r="BP216" s="1"/>
      <c r="BQ216" s="1"/>
      <c r="BR216" s="1"/>
      <c r="BS216" s="1"/>
      <c r="BT216" s="1"/>
      <c r="BU216" s="1"/>
      <c r="BV216" s="1"/>
      <c r="BW216" s="1"/>
    </row>
    <row r="217" s="14" customFormat="true" ht="23.65" hidden="false" customHeight="false" outlineLevel="0" collapsed="false">
      <c r="B217" s="30" t="n">
        <v>87</v>
      </c>
      <c r="C217" s="30" t="s">
        <v>79</v>
      </c>
      <c r="D217" s="48" t="s">
        <v>1091</v>
      </c>
      <c r="E217" s="48" t="s">
        <v>1092</v>
      </c>
      <c r="F217" s="48" t="s">
        <v>1093</v>
      </c>
      <c r="G217" s="48" t="s">
        <v>1094</v>
      </c>
      <c r="H217" s="48" t="s">
        <v>84</v>
      </c>
      <c r="I217" s="48" t="s">
        <v>1095</v>
      </c>
      <c r="J217" s="30" t="n">
        <v>20</v>
      </c>
      <c r="K217" s="48" t="s">
        <v>897</v>
      </c>
      <c r="L217" s="48"/>
      <c r="M217" s="30" t="n">
        <v>1</v>
      </c>
      <c r="N217" s="30" t="n">
        <v>1</v>
      </c>
      <c r="O217" s="30"/>
      <c r="P217" s="48" t="s">
        <v>897</v>
      </c>
      <c r="Q217" s="48"/>
      <c r="R217" s="48" t="n">
        <v>1</v>
      </c>
      <c r="S217" s="48" t="n">
        <v>1</v>
      </c>
      <c r="T217" s="30"/>
      <c r="U217" s="48" t="s">
        <v>897</v>
      </c>
      <c r="V217" s="48"/>
      <c r="W217" s="30" t="n">
        <v>1</v>
      </c>
      <c r="X217" s="30" t="n">
        <v>1</v>
      </c>
      <c r="Y217" s="48" t="s">
        <v>46</v>
      </c>
      <c r="Z217" s="48" t="s">
        <v>897</v>
      </c>
      <c r="AA217" s="48"/>
      <c r="AB217" s="30" t="n">
        <v>1</v>
      </c>
      <c r="AC217" s="30" t="n">
        <v>1</v>
      </c>
      <c r="AD217" s="48" t="s">
        <v>46</v>
      </c>
      <c r="AE217" s="48" t="s">
        <v>897</v>
      </c>
      <c r="AF217" s="48"/>
      <c r="AG217" s="30" t="n">
        <v>1</v>
      </c>
      <c r="AH217" s="30" t="n">
        <v>1</v>
      </c>
      <c r="AI217" s="48" t="s">
        <v>46</v>
      </c>
      <c r="AJ217" s="48" t="s">
        <v>38</v>
      </c>
      <c r="AK217" s="48"/>
      <c r="AL217" s="30"/>
      <c r="AM217" s="30"/>
      <c r="AN217" s="48" t="s">
        <v>46</v>
      </c>
      <c r="AO217" s="48" t="s">
        <v>38</v>
      </c>
      <c r="AP217" s="48"/>
      <c r="AQ217" s="30"/>
      <c r="AR217" s="30"/>
      <c r="AS217" s="30"/>
      <c r="AT217" s="48" t="s">
        <v>38</v>
      </c>
      <c r="AU217" s="48"/>
      <c r="AV217" s="30"/>
      <c r="AW217" s="30"/>
      <c r="AX217" s="48" t="s">
        <v>46</v>
      </c>
      <c r="AY217" s="48" t="s">
        <v>38</v>
      </c>
      <c r="AZ217" s="48"/>
      <c r="BA217" s="30"/>
      <c r="BB217" s="30"/>
      <c r="BC217" s="30"/>
      <c r="BD217" s="48"/>
      <c r="BO217" s="1"/>
      <c r="BP217" s="1"/>
      <c r="BQ217" s="1"/>
      <c r="BR217" s="1"/>
      <c r="BS217" s="1"/>
      <c r="BT217" s="1"/>
      <c r="BU217" s="1"/>
      <c r="BV217" s="1"/>
      <c r="BW217" s="1"/>
    </row>
    <row r="218" s="14" customFormat="true" ht="23.65" hidden="false" customHeight="false" outlineLevel="0" collapsed="false">
      <c r="B218" s="30" t="n">
        <v>87</v>
      </c>
      <c r="C218" s="30" t="s">
        <v>79</v>
      </c>
      <c r="D218" s="30" t="s">
        <v>1091</v>
      </c>
      <c r="E218" s="30" t="s">
        <v>1096</v>
      </c>
      <c r="F218" s="30" t="s">
        <v>1097</v>
      </c>
      <c r="G218" s="30" t="s">
        <v>1098</v>
      </c>
      <c r="H218" s="30" t="s">
        <v>84</v>
      </c>
      <c r="I218" s="48" t="s">
        <v>1099</v>
      </c>
      <c r="J218" s="30" t="n">
        <v>12</v>
      </c>
      <c r="K218" s="48" t="s">
        <v>897</v>
      </c>
      <c r="L218" s="48"/>
      <c r="M218" s="30" t="n">
        <v>1</v>
      </c>
      <c r="N218" s="30" t="n">
        <v>1</v>
      </c>
      <c r="O218" s="30"/>
      <c r="P218" s="48" t="s">
        <v>897</v>
      </c>
      <c r="Q218" s="48"/>
      <c r="R218" s="48" t="n">
        <v>1</v>
      </c>
      <c r="S218" s="48" t="n">
        <v>1</v>
      </c>
      <c r="T218" s="30"/>
      <c r="U218" s="48" t="s">
        <v>897</v>
      </c>
      <c r="V218" s="48"/>
      <c r="W218" s="30" t="n">
        <v>1</v>
      </c>
      <c r="X218" s="30" t="n">
        <v>1</v>
      </c>
      <c r="Y218" s="48" t="s">
        <v>46</v>
      </c>
      <c r="Z218" s="48" t="s">
        <v>897</v>
      </c>
      <c r="AA218" s="48"/>
      <c r="AB218" s="30" t="n">
        <v>1</v>
      </c>
      <c r="AC218" s="30" t="n">
        <v>1</v>
      </c>
      <c r="AD218" s="48" t="s">
        <v>46</v>
      </c>
      <c r="AE218" s="48" t="s">
        <v>897</v>
      </c>
      <c r="AF218" s="48"/>
      <c r="AG218" s="30" t="n">
        <v>1</v>
      </c>
      <c r="AH218" s="30" t="n">
        <v>1</v>
      </c>
      <c r="AI218" s="48" t="s">
        <v>46</v>
      </c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  <c r="AV218" s="30"/>
      <c r="AW218" s="30"/>
      <c r="AX218" s="30"/>
      <c r="AY218" s="30"/>
      <c r="AZ218" s="30"/>
      <c r="BA218" s="30"/>
      <c r="BB218" s="30"/>
      <c r="BC218" s="30"/>
      <c r="BD218" s="48"/>
      <c r="BO218" s="1"/>
      <c r="BP218" s="1"/>
      <c r="BQ218" s="1"/>
      <c r="BR218" s="1"/>
      <c r="BS218" s="1"/>
      <c r="BT218" s="1"/>
      <c r="BU218" s="1"/>
      <c r="BV218" s="1"/>
      <c r="BW218" s="1"/>
    </row>
    <row r="219" s="14" customFormat="true" ht="23.65" hidden="false" customHeight="false" outlineLevel="0" collapsed="false">
      <c r="B219" s="30" t="n">
        <v>87</v>
      </c>
      <c r="C219" s="30" t="s">
        <v>79</v>
      </c>
      <c r="D219" s="30" t="s">
        <v>1091</v>
      </c>
      <c r="E219" s="30" t="s">
        <v>1100</v>
      </c>
      <c r="F219" s="30" t="s">
        <v>1101</v>
      </c>
      <c r="G219" s="30" t="s">
        <v>1102</v>
      </c>
      <c r="H219" s="30" t="s">
        <v>84</v>
      </c>
      <c r="I219" s="48" t="s">
        <v>1103</v>
      </c>
      <c r="J219" s="30" t="n">
        <v>23</v>
      </c>
      <c r="K219" s="48" t="s">
        <v>897</v>
      </c>
      <c r="L219" s="48"/>
      <c r="M219" s="30" t="n">
        <v>1</v>
      </c>
      <c r="N219" s="30" t="n">
        <v>1</v>
      </c>
      <c r="O219" s="30"/>
      <c r="P219" s="48" t="s">
        <v>897</v>
      </c>
      <c r="Q219" s="48"/>
      <c r="R219" s="48" t="n">
        <v>1</v>
      </c>
      <c r="S219" s="48" t="n">
        <v>1</v>
      </c>
      <c r="T219" s="30"/>
      <c r="U219" s="48" t="s">
        <v>897</v>
      </c>
      <c r="V219" s="48"/>
      <c r="W219" s="30" t="n">
        <v>1</v>
      </c>
      <c r="X219" s="30" t="n">
        <v>1</v>
      </c>
      <c r="Y219" s="48" t="s">
        <v>46</v>
      </c>
      <c r="Z219" s="48" t="s">
        <v>897</v>
      </c>
      <c r="AA219" s="48"/>
      <c r="AB219" s="30" t="n">
        <v>1</v>
      </c>
      <c r="AC219" s="30" t="n">
        <v>1</v>
      </c>
      <c r="AD219" s="48" t="s">
        <v>46</v>
      </c>
      <c r="AE219" s="48" t="s">
        <v>897</v>
      </c>
      <c r="AF219" s="48"/>
      <c r="AG219" s="30" t="n">
        <v>1</v>
      </c>
      <c r="AH219" s="30" t="n">
        <v>1</v>
      </c>
      <c r="AI219" s="48" t="s">
        <v>46</v>
      </c>
      <c r="AJ219" s="48" t="s">
        <v>897</v>
      </c>
      <c r="AK219" s="48"/>
      <c r="AL219" s="30" t="n">
        <v>1</v>
      </c>
      <c r="AM219" s="30" t="n">
        <v>1</v>
      </c>
      <c r="AN219" s="48" t="s">
        <v>46</v>
      </c>
      <c r="AO219" s="48" t="s">
        <v>897</v>
      </c>
      <c r="AP219" s="48"/>
      <c r="AQ219" s="30" t="n">
        <v>1</v>
      </c>
      <c r="AR219" s="30" t="n">
        <v>1</v>
      </c>
      <c r="AS219" s="48" t="s">
        <v>46</v>
      </c>
      <c r="AT219" s="30"/>
      <c r="AU219" s="30"/>
      <c r="AV219" s="30"/>
      <c r="AW219" s="30"/>
      <c r="AX219" s="30"/>
      <c r="AY219" s="30"/>
      <c r="AZ219" s="30"/>
      <c r="BA219" s="30"/>
      <c r="BB219" s="30"/>
      <c r="BC219" s="30"/>
      <c r="BD219" s="48"/>
      <c r="BO219" s="1"/>
      <c r="BP219" s="1"/>
      <c r="BQ219" s="1"/>
      <c r="BR219" s="1"/>
      <c r="BS219" s="1"/>
      <c r="BT219" s="1"/>
      <c r="BU219" s="1"/>
      <c r="BV219" s="1"/>
      <c r="BW219" s="1"/>
    </row>
    <row r="220" s="14" customFormat="true" ht="23.65" hidden="false" customHeight="false" outlineLevel="0" collapsed="false">
      <c r="B220" s="30" t="n">
        <v>87</v>
      </c>
      <c r="C220" s="30" t="s">
        <v>79</v>
      </c>
      <c r="D220" s="30" t="s">
        <v>1091</v>
      </c>
      <c r="E220" s="30" t="s">
        <v>1100</v>
      </c>
      <c r="F220" s="30" t="s">
        <v>1061</v>
      </c>
      <c r="G220" s="30" t="s">
        <v>1104</v>
      </c>
      <c r="H220" s="30" t="s">
        <v>84</v>
      </c>
      <c r="I220" s="48" t="s">
        <v>1103</v>
      </c>
      <c r="J220" s="30" t="n">
        <v>23</v>
      </c>
      <c r="K220" s="48" t="s">
        <v>897</v>
      </c>
      <c r="L220" s="48"/>
      <c r="M220" s="30" t="n">
        <v>1</v>
      </c>
      <c r="N220" s="30" t="n">
        <v>1</v>
      </c>
      <c r="O220" s="30"/>
      <c r="P220" s="48" t="s">
        <v>897</v>
      </c>
      <c r="Q220" s="48"/>
      <c r="R220" s="48" t="n">
        <v>1</v>
      </c>
      <c r="S220" s="48" t="n">
        <v>1</v>
      </c>
      <c r="T220" s="30"/>
      <c r="U220" s="48" t="s">
        <v>897</v>
      </c>
      <c r="V220" s="48"/>
      <c r="W220" s="30" t="n">
        <v>1</v>
      </c>
      <c r="X220" s="30" t="n">
        <v>1</v>
      </c>
      <c r="Y220" s="48" t="s">
        <v>46</v>
      </c>
      <c r="Z220" s="48" t="s">
        <v>897</v>
      </c>
      <c r="AA220" s="48"/>
      <c r="AB220" s="30" t="n">
        <v>1</v>
      </c>
      <c r="AC220" s="30" t="n">
        <v>1</v>
      </c>
      <c r="AD220" s="48" t="s">
        <v>46</v>
      </c>
      <c r="AE220" s="48" t="s">
        <v>897</v>
      </c>
      <c r="AF220" s="48"/>
      <c r="AG220" s="30" t="n">
        <v>1</v>
      </c>
      <c r="AH220" s="30" t="n">
        <v>1</v>
      </c>
      <c r="AI220" s="48" t="s">
        <v>46</v>
      </c>
      <c r="AJ220" s="48" t="s">
        <v>897</v>
      </c>
      <c r="AK220" s="48"/>
      <c r="AL220" s="30" t="n">
        <v>1</v>
      </c>
      <c r="AM220" s="30" t="n">
        <v>1</v>
      </c>
      <c r="AN220" s="48" t="s">
        <v>46</v>
      </c>
      <c r="AO220" s="48" t="s">
        <v>897</v>
      </c>
      <c r="AP220" s="48"/>
      <c r="AQ220" s="30" t="n">
        <v>1</v>
      </c>
      <c r="AR220" s="30" t="n">
        <v>1</v>
      </c>
      <c r="AS220" s="48" t="s">
        <v>46</v>
      </c>
      <c r="AT220" s="30"/>
      <c r="AU220" s="30"/>
      <c r="AV220" s="30"/>
      <c r="AW220" s="30"/>
      <c r="AX220" s="30"/>
      <c r="AY220" s="30"/>
      <c r="AZ220" s="30"/>
      <c r="BA220" s="30"/>
      <c r="BB220" s="30"/>
      <c r="BC220" s="30"/>
      <c r="BD220" s="48"/>
      <c r="BO220" s="1"/>
      <c r="BP220" s="1"/>
      <c r="BQ220" s="1"/>
      <c r="BR220" s="1"/>
      <c r="BS220" s="1"/>
      <c r="BT220" s="1"/>
      <c r="BU220" s="1"/>
      <c r="BV220" s="1"/>
      <c r="BW220" s="1"/>
    </row>
    <row r="221" s="14" customFormat="true" ht="15" hidden="false" customHeight="false" outlineLevel="0" collapsed="false">
      <c r="B221" s="30" t="n">
        <v>23</v>
      </c>
      <c r="C221" s="30" t="s">
        <v>79</v>
      </c>
      <c r="D221" s="30" t="s">
        <v>1091</v>
      </c>
      <c r="E221" s="30" t="s">
        <v>1092</v>
      </c>
      <c r="F221" s="30" t="s">
        <v>1105</v>
      </c>
      <c r="G221" s="30" t="s">
        <v>1106</v>
      </c>
      <c r="H221" s="30" t="s">
        <v>1107</v>
      </c>
      <c r="I221" s="48" t="s">
        <v>1108</v>
      </c>
      <c r="J221" s="30" t="n">
        <v>11</v>
      </c>
      <c r="K221" s="48" t="s">
        <v>897</v>
      </c>
      <c r="L221" s="48"/>
      <c r="M221" s="30" t="n">
        <v>1</v>
      </c>
      <c r="N221" s="30" t="n">
        <v>1</v>
      </c>
      <c r="O221" s="30"/>
      <c r="P221" s="48" t="s">
        <v>897</v>
      </c>
      <c r="Q221" s="48"/>
      <c r="R221" s="48" t="n">
        <v>1</v>
      </c>
      <c r="S221" s="48" t="n">
        <v>1</v>
      </c>
      <c r="T221" s="30"/>
      <c r="U221" s="48" t="s">
        <v>897</v>
      </c>
      <c r="V221" s="48"/>
      <c r="W221" s="30" t="n">
        <v>1</v>
      </c>
      <c r="X221" s="30" t="n">
        <v>1</v>
      </c>
      <c r="Y221" s="48" t="s">
        <v>46</v>
      </c>
      <c r="Z221" s="48" t="s">
        <v>897</v>
      </c>
      <c r="AA221" s="48"/>
      <c r="AB221" s="30" t="n">
        <v>1</v>
      </c>
      <c r="AC221" s="30" t="n">
        <v>1</v>
      </c>
      <c r="AD221" s="48" t="s">
        <v>46</v>
      </c>
      <c r="AE221" s="48" t="s">
        <v>897</v>
      </c>
      <c r="AF221" s="48"/>
      <c r="AG221" s="30" t="n">
        <v>1</v>
      </c>
      <c r="AH221" s="30" t="n">
        <v>1</v>
      </c>
      <c r="AI221" s="48" t="s">
        <v>46</v>
      </c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0"/>
      <c r="BC221" s="30"/>
      <c r="BD221" s="48"/>
      <c r="BO221" s="1"/>
      <c r="BP221" s="1"/>
      <c r="BQ221" s="1"/>
      <c r="BR221" s="1"/>
      <c r="BS221" s="1"/>
      <c r="BT221" s="1"/>
      <c r="BU221" s="1"/>
      <c r="BV221" s="1"/>
      <c r="BW221" s="1"/>
    </row>
    <row r="222" s="14" customFormat="true" ht="23.65" hidden="false" customHeight="false" outlineLevel="0" collapsed="false">
      <c r="B222" s="30" t="n">
        <v>19</v>
      </c>
      <c r="C222" s="30" t="s">
        <v>79</v>
      </c>
      <c r="D222" s="30" t="s">
        <v>1091</v>
      </c>
      <c r="E222" s="30" t="s">
        <v>1092</v>
      </c>
      <c r="F222" s="30" t="s">
        <v>1109</v>
      </c>
      <c r="G222" s="30" t="s">
        <v>1110</v>
      </c>
      <c r="H222" s="30" t="s">
        <v>1111</v>
      </c>
      <c r="I222" s="48" t="s">
        <v>1103</v>
      </c>
      <c r="J222" s="30" t="n">
        <v>14</v>
      </c>
      <c r="K222" s="48" t="s">
        <v>897</v>
      </c>
      <c r="L222" s="48"/>
      <c r="M222" s="30" t="n">
        <v>1</v>
      </c>
      <c r="N222" s="30" t="n">
        <v>1</v>
      </c>
      <c r="O222" s="30"/>
      <c r="P222" s="48" t="s">
        <v>897</v>
      </c>
      <c r="Q222" s="48"/>
      <c r="R222" s="48" t="n">
        <v>1</v>
      </c>
      <c r="S222" s="48" t="n">
        <v>1</v>
      </c>
      <c r="T222" s="30"/>
      <c r="U222" s="48" t="s">
        <v>897</v>
      </c>
      <c r="V222" s="48"/>
      <c r="W222" s="30" t="n">
        <v>1</v>
      </c>
      <c r="X222" s="30" t="n">
        <v>1</v>
      </c>
      <c r="Y222" s="48" t="s">
        <v>46</v>
      </c>
      <c r="Z222" s="48" t="s">
        <v>897</v>
      </c>
      <c r="AA222" s="48"/>
      <c r="AB222" s="30" t="n">
        <v>1</v>
      </c>
      <c r="AC222" s="30" t="n">
        <v>1</v>
      </c>
      <c r="AD222" s="48" t="s">
        <v>46</v>
      </c>
      <c r="AE222" s="48" t="s">
        <v>897</v>
      </c>
      <c r="AF222" s="48"/>
      <c r="AG222" s="30" t="n">
        <v>1</v>
      </c>
      <c r="AH222" s="30" t="n">
        <v>1</v>
      </c>
      <c r="AI222" s="48" t="s">
        <v>46</v>
      </c>
      <c r="AJ222" s="30"/>
      <c r="AK222" s="30"/>
      <c r="AL222" s="30"/>
      <c r="AM222" s="30"/>
      <c r="AN222" s="30"/>
      <c r="AO222" s="30"/>
      <c r="AP222" s="30"/>
      <c r="AQ222" s="30"/>
      <c r="AR222" s="30"/>
      <c r="AS222" s="30"/>
      <c r="AT222" s="30"/>
      <c r="AU222" s="30"/>
      <c r="AV222" s="30"/>
      <c r="AW222" s="30"/>
      <c r="AX222" s="30"/>
      <c r="AY222" s="30"/>
      <c r="AZ222" s="30"/>
      <c r="BA222" s="30"/>
      <c r="BB222" s="30"/>
      <c r="BC222" s="30"/>
      <c r="BD222" s="48"/>
      <c r="BO222" s="1"/>
      <c r="BP222" s="1"/>
      <c r="BQ222" s="1"/>
      <c r="BR222" s="1"/>
      <c r="BS222" s="1"/>
      <c r="BT222" s="1"/>
      <c r="BU222" s="1"/>
      <c r="BV222" s="1"/>
      <c r="BW222" s="1"/>
    </row>
    <row r="223" s="14" customFormat="true" ht="138" hidden="false" customHeight="true" outlineLevel="0" collapsed="false">
      <c r="B223" s="30" t="n">
        <v>33</v>
      </c>
      <c r="C223" s="28" t="s">
        <v>30</v>
      </c>
      <c r="D223" s="29" t="s">
        <v>1112</v>
      </c>
      <c r="E223" s="29" t="s">
        <v>1113</v>
      </c>
      <c r="F223" s="29" t="s">
        <v>1114</v>
      </c>
      <c r="G223" s="29" t="s">
        <v>1115</v>
      </c>
      <c r="H223" s="29" t="s">
        <v>409</v>
      </c>
      <c r="I223" s="29" t="s">
        <v>1116</v>
      </c>
      <c r="J223" s="30" t="n">
        <v>630</v>
      </c>
      <c r="K223" s="29" t="s">
        <v>37</v>
      </c>
      <c r="L223" s="29"/>
      <c r="M223" s="28" t="n">
        <v>1</v>
      </c>
      <c r="N223" s="28" t="n">
        <v>3</v>
      </c>
      <c r="O223" s="28" t="n">
        <f aca="false">1000*3*2*4.3</f>
        <v>25800</v>
      </c>
      <c r="P223" s="29" t="s">
        <v>37</v>
      </c>
      <c r="Q223" s="53" t="n">
        <v>46433</v>
      </c>
      <c r="R223" s="29" t="n">
        <v>1</v>
      </c>
      <c r="S223" s="29" t="n">
        <v>2</v>
      </c>
      <c r="T223" s="29" t="s">
        <v>204</v>
      </c>
      <c r="U223" s="29" t="s">
        <v>37</v>
      </c>
      <c r="V223" s="29"/>
      <c r="W223" s="28" t="n">
        <v>1</v>
      </c>
      <c r="X223" s="28" t="n">
        <v>5</v>
      </c>
      <c r="Y223" s="29" t="n">
        <f aca="false">2*3*1000*4.3</f>
        <v>25800</v>
      </c>
      <c r="Z223" s="29" t="s">
        <v>37</v>
      </c>
      <c r="AA223" s="29"/>
      <c r="AB223" s="28" t="n">
        <v>1</v>
      </c>
      <c r="AC223" s="28" t="n">
        <v>3</v>
      </c>
      <c r="AD223" s="29" t="n">
        <f aca="false">1000*3*4.3</f>
        <v>12900</v>
      </c>
      <c r="AE223" s="29" t="s">
        <v>60</v>
      </c>
      <c r="AF223" s="29"/>
      <c r="AG223" s="30" t="s">
        <v>204</v>
      </c>
      <c r="AH223" s="30" t="s">
        <v>204</v>
      </c>
      <c r="AI223" s="29" t="s">
        <v>204</v>
      </c>
      <c r="AJ223" s="29" t="s">
        <v>60</v>
      </c>
      <c r="AK223" s="29"/>
      <c r="AL223" s="30" t="s">
        <v>204</v>
      </c>
      <c r="AM223" s="30" t="s">
        <v>204</v>
      </c>
      <c r="AN223" s="29" t="s">
        <v>204</v>
      </c>
      <c r="AO223" s="29" t="s">
        <v>37</v>
      </c>
      <c r="AP223" s="29" t="s">
        <v>204</v>
      </c>
      <c r="AQ223" s="30" t="n">
        <v>1</v>
      </c>
      <c r="AR223" s="30" t="n">
        <v>1</v>
      </c>
      <c r="AS223" s="29" t="s">
        <v>204</v>
      </c>
      <c r="AT223" s="29" t="s">
        <v>60</v>
      </c>
      <c r="AU223" s="29"/>
      <c r="AV223" s="30" t="s">
        <v>204</v>
      </c>
      <c r="AW223" s="30" t="s">
        <v>204</v>
      </c>
      <c r="AX223" s="29" t="s">
        <v>204</v>
      </c>
      <c r="AY223" s="29" t="s">
        <v>37</v>
      </c>
      <c r="AZ223" s="53" t="n">
        <v>46569</v>
      </c>
      <c r="BA223" s="30" t="n">
        <v>1</v>
      </c>
      <c r="BB223" s="30" t="s">
        <v>1117</v>
      </c>
      <c r="BC223" s="30" t="s">
        <v>1118</v>
      </c>
      <c r="BD223" s="29"/>
      <c r="BO223" s="1"/>
      <c r="BP223" s="1"/>
      <c r="BQ223" s="1"/>
      <c r="BR223" s="1"/>
      <c r="BS223" s="1"/>
      <c r="BT223" s="1"/>
      <c r="BU223" s="1"/>
      <c r="BV223" s="1"/>
      <c r="BW223" s="1"/>
    </row>
    <row r="224" s="14" customFormat="true" ht="23.85" hidden="false" customHeight="false" outlineLevel="0" collapsed="false">
      <c r="B224" s="30" t="n">
        <v>33</v>
      </c>
      <c r="C224" s="28" t="s">
        <v>30</v>
      </c>
      <c r="D224" s="29" t="s">
        <v>1112</v>
      </c>
      <c r="E224" s="29" t="s">
        <v>1119</v>
      </c>
      <c r="F224" s="29" t="s">
        <v>1120</v>
      </c>
      <c r="G224" s="29" t="s">
        <v>1121</v>
      </c>
      <c r="H224" s="29" t="s">
        <v>409</v>
      </c>
      <c r="I224" s="29" t="s">
        <v>1122</v>
      </c>
      <c r="J224" s="30" t="n">
        <v>75</v>
      </c>
      <c r="K224" s="29" t="s">
        <v>37</v>
      </c>
      <c r="L224" s="74" t="n">
        <v>46441</v>
      </c>
      <c r="M224" s="28" t="n">
        <v>1</v>
      </c>
      <c r="N224" s="28" t="n">
        <v>1</v>
      </c>
      <c r="O224" s="28" t="n">
        <v>2000</v>
      </c>
      <c r="P224" s="29"/>
      <c r="Q224" s="53"/>
      <c r="R224" s="29"/>
      <c r="S224" s="29"/>
      <c r="T224" s="29"/>
      <c r="U224" s="29" t="s">
        <v>37</v>
      </c>
      <c r="V224" s="74" t="n">
        <v>46441</v>
      </c>
      <c r="W224" s="29" t="n">
        <v>1</v>
      </c>
      <c r="X224" s="29" t="n">
        <v>1</v>
      </c>
      <c r="Y224" s="29" t="s">
        <v>204</v>
      </c>
      <c r="Z224" s="29" t="s">
        <v>37</v>
      </c>
      <c r="AA224" s="74" t="n">
        <v>46441</v>
      </c>
      <c r="AB224" s="29" t="n">
        <v>1</v>
      </c>
      <c r="AC224" s="29" t="n">
        <v>1</v>
      </c>
      <c r="AD224" s="29" t="s">
        <v>204</v>
      </c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 t="s">
        <v>37</v>
      </c>
      <c r="AP224" s="74" t="n">
        <v>46441</v>
      </c>
      <c r="AQ224" s="29" t="n">
        <v>1</v>
      </c>
      <c r="AR224" s="29" t="n">
        <v>1</v>
      </c>
      <c r="AS224" s="29" t="s">
        <v>204</v>
      </c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O224" s="1"/>
      <c r="BP224" s="1"/>
      <c r="BQ224" s="1"/>
      <c r="BR224" s="1"/>
      <c r="BS224" s="1"/>
      <c r="BT224" s="1"/>
      <c r="BU224" s="1"/>
      <c r="BV224" s="1"/>
      <c r="BW224" s="1"/>
    </row>
    <row r="225" s="14" customFormat="true" ht="23.85" hidden="false" customHeight="false" outlineLevel="0" collapsed="false">
      <c r="B225" s="30" t="n">
        <v>33</v>
      </c>
      <c r="C225" s="28" t="s">
        <v>30</v>
      </c>
      <c r="D225" s="29" t="s">
        <v>1112</v>
      </c>
      <c r="E225" s="29" t="s">
        <v>1123</v>
      </c>
      <c r="F225" s="29" t="s">
        <v>1124</v>
      </c>
      <c r="G225" s="29" t="s">
        <v>1125</v>
      </c>
      <c r="H225" s="29" t="s">
        <v>1126</v>
      </c>
      <c r="I225" s="29" t="s">
        <v>1127</v>
      </c>
      <c r="J225" s="30" t="n">
        <v>90</v>
      </c>
      <c r="K225" s="75"/>
      <c r="L225" s="76"/>
      <c r="M225" s="75"/>
      <c r="N225" s="76"/>
      <c r="O225" s="76"/>
      <c r="P225" s="29" t="s">
        <v>37</v>
      </c>
      <c r="Q225" s="51" t="n">
        <v>46388</v>
      </c>
      <c r="R225" s="30" t="n">
        <v>1</v>
      </c>
      <c r="S225" s="30" t="s">
        <v>1128</v>
      </c>
      <c r="T225" s="30" t="s">
        <v>204</v>
      </c>
      <c r="U225" s="76"/>
      <c r="V225" s="76"/>
      <c r="W225" s="76"/>
      <c r="X225" s="76"/>
      <c r="Y225" s="76"/>
      <c r="Z225" s="76"/>
      <c r="AA225" s="76"/>
      <c r="AB225" s="76"/>
      <c r="AC225" s="76"/>
      <c r="AD225" s="76"/>
      <c r="AE225" s="76"/>
      <c r="AF225" s="76"/>
      <c r="AG225" s="76"/>
      <c r="AH225" s="76"/>
      <c r="AI225" s="76"/>
      <c r="AJ225" s="76"/>
      <c r="AK225" s="76"/>
      <c r="AL225" s="76"/>
      <c r="AM225" s="76"/>
      <c r="AN225" s="76"/>
      <c r="AO225" s="76"/>
      <c r="AP225" s="76"/>
      <c r="AQ225" s="76"/>
      <c r="AR225" s="76"/>
      <c r="AS225" s="76"/>
      <c r="AT225" s="29" t="s">
        <v>60</v>
      </c>
      <c r="AU225" s="29"/>
      <c r="AV225" s="30" t="s">
        <v>204</v>
      </c>
      <c r="AW225" s="30" t="s">
        <v>204</v>
      </c>
      <c r="AX225" s="29" t="s">
        <v>204</v>
      </c>
      <c r="AY225" s="29" t="s">
        <v>37</v>
      </c>
      <c r="AZ225" s="29"/>
      <c r="BA225" s="30" t="n">
        <v>4</v>
      </c>
      <c r="BB225" s="30" t="n">
        <v>1</v>
      </c>
      <c r="BC225" s="30" t="s">
        <v>204</v>
      </c>
      <c r="BD225" s="29"/>
      <c r="BO225" s="1"/>
      <c r="BP225" s="1"/>
      <c r="BQ225" s="1"/>
      <c r="BR225" s="1"/>
      <c r="BS225" s="1"/>
      <c r="BT225" s="1"/>
      <c r="BU225" s="1"/>
      <c r="BV225" s="1"/>
      <c r="BW225" s="1"/>
    </row>
    <row r="226" s="14" customFormat="true" ht="23.85" hidden="false" customHeight="false" outlineLevel="0" collapsed="false">
      <c r="B226" s="30" t="n">
        <v>33</v>
      </c>
      <c r="C226" s="28" t="s">
        <v>30</v>
      </c>
      <c r="D226" s="29" t="s">
        <v>1112</v>
      </c>
      <c r="E226" s="29" t="s">
        <v>1123</v>
      </c>
      <c r="F226" s="29" t="s">
        <v>1129</v>
      </c>
      <c r="G226" s="29" t="s">
        <v>1130</v>
      </c>
      <c r="H226" s="29" t="s">
        <v>1126</v>
      </c>
      <c r="I226" s="29" t="s">
        <v>1127</v>
      </c>
      <c r="J226" s="30" t="n">
        <v>6</v>
      </c>
      <c r="K226" s="75"/>
      <c r="L226" s="76"/>
      <c r="M226" s="76"/>
      <c r="N226" s="76"/>
      <c r="O226" s="76"/>
      <c r="P226" s="29" t="s">
        <v>60</v>
      </c>
      <c r="Q226" s="51"/>
      <c r="R226" s="30"/>
      <c r="S226" s="30"/>
      <c r="T226" s="30"/>
      <c r="U226" s="76"/>
      <c r="V226" s="76"/>
      <c r="W226" s="76"/>
      <c r="X226" s="76"/>
      <c r="Y226" s="76"/>
      <c r="Z226" s="76"/>
      <c r="AA226" s="76"/>
      <c r="AB226" s="76"/>
      <c r="AC226" s="76"/>
      <c r="AD226" s="76"/>
      <c r="AE226" s="76"/>
      <c r="AF226" s="76"/>
      <c r="AG226" s="76"/>
      <c r="AH226" s="76"/>
      <c r="AI226" s="76"/>
      <c r="AJ226" s="76"/>
      <c r="AK226" s="76"/>
      <c r="AL226" s="76"/>
      <c r="AM226" s="76"/>
      <c r="AN226" s="76"/>
      <c r="AO226" s="76"/>
      <c r="AP226" s="76"/>
      <c r="AQ226" s="76"/>
      <c r="AR226" s="76"/>
      <c r="AS226" s="76"/>
      <c r="AT226" s="29" t="s">
        <v>60</v>
      </c>
      <c r="AU226" s="29"/>
      <c r="AV226" s="30" t="s">
        <v>204</v>
      </c>
      <c r="AW226" s="30" t="s">
        <v>204</v>
      </c>
      <c r="AX226" s="29" t="s">
        <v>204</v>
      </c>
      <c r="AY226" s="30" t="s">
        <v>37</v>
      </c>
      <c r="AZ226" s="30"/>
      <c r="BA226" s="30" t="n">
        <v>1</v>
      </c>
      <c r="BB226" s="30" t="n">
        <v>1</v>
      </c>
      <c r="BC226" s="30" t="s">
        <v>204</v>
      </c>
      <c r="BD226" s="29"/>
      <c r="BO226" s="1"/>
      <c r="BP226" s="1"/>
      <c r="BQ226" s="1"/>
      <c r="BR226" s="1"/>
      <c r="BS226" s="1"/>
      <c r="BT226" s="1"/>
      <c r="BU226" s="1"/>
      <c r="BV226" s="1"/>
      <c r="BW226" s="1"/>
    </row>
    <row r="227" s="14" customFormat="true" ht="23.85" hidden="false" customHeight="false" outlineLevel="0" collapsed="false">
      <c r="B227" s="30" t="n">
        <v>24</v>
      </c>
      <c r="C227" s="28" t="s">
        <v>30</v>
      </c>
      <c r="D227" s="29" t="s">
        <v>1112</v>
      </c>
      <c r="E227" s="29" t="s">
        <v>1131</v>
      </c>
      <c r="F227" s="29" t="s">
        <v>1132</v>
      </c>
      <c r="G227" s="29" t="s">
        <v>1133</v>
      </c>
      <c r="H227" s="29" t="s">
        <v>1069</v>
      </c>
      <c r="I227" s="29" t="s">
        <v>1122</v>
      </c>
      <c r="J227" s="30" t="n">
        <v>110</v>
      </c>
      <c r="K227" s="29" t="s">
        <v>104</v>
      </c>
      <c r="L227" s="74" t="n">
        <v>46388</v>
      </c>
      <c r="M227" s="28" t="n">
        <v>1</v>
      </c>
      <c r="N227" s="28" t="n">
        <v>1</v>
      </c>
      <c r="O227" s="28" t="n">
        <v>2800</v>
      </c>
      <c r="P227" s="76"/>
      <c r="Q227" s="76"/>
      <c r="R227" s="76"/>
      <c r="S227" s="76"/>
      <c r="T227" s="76"/>
      <c r="U227" s="29" t="s">
        <v>37</v>
      </c>
      <c r="V227" s="74" t="n">
        <v>46388</v>
      </c>
      <c r="W227" s="28" t="n">
        <v>1</v>
      </c>
      <c r="X227" s="28" t="n">
        <v>1</v>
      </c>
      <c r="Y227" s="29" t="n">
        <v>5000</v>
      </c>
      <c r="Z227" s="29" t="s">
        <v>37</v>
      </c>
      <c r="AA227" s="74" t="n">
        <v>46388</v>
      </c>
      <c r="AB227" s="28" t="n">
        <v>1</v>
      </c>
      <c r="AC227" s="28" t="s">
        <v>1134</v>
      </c>
      <c r="AD227" s="29" t="n">
        <v>1200</v>
      </c>
      <c r="AE227" s="76"/>
      <c r="AF227" s="76"/>
      <c r="AG227" s="76"/>
      <c r="AH227" s="76"/>
      <c r="AI227" s="76"/>
      <c r="AJ227" s="29" t="s">
        <v>60</v>
      </c>
      <c r="AK227" s="29"/>
      <c r="AL227" s="30" t="s">
        <v>204</v>
      </c>
      <c r="AM227" s="30" t="s">
        <v>204</v>
      </c>
      <c r="AN227" s="29" t="s">
        <v>204</v>
      </c>
      <c r="AO227" s="29" t="s">
        <v>60</v>
      </c>
      <c r="AP227" s="29"/>
      <c r="AQ227" s="30" t="s">
        <v>204</v>
      </c>
      <c r="AR227" s="30" t="s">
        <v>204</v>
      </c>
      <c r="AS227" s="29" t="s">
        <v>204</v>
      </c>
      <c r="AT227" s="29" t="s">
        <v>60</v>
      </c>
      <c r="AU227" s="29"/>
      <c r="AV227" s="30" t="s">
        <v>204</v>
      </c>
      <c r="AW227" s="30" t="s">
        <v>204</v>
      </c>
      <c r="AX227" s="29" t="s">
        <v>204</v>
      </c>
      <c r="AY227" s="76"/>
      <c r="AZ227" s="76"/>
      <c r="BA227" s="76"/>
      <c r="BB227" s="76"/>
      <c r="BC227" s="76"/>
      <c r="BD227" s="29"/>
      <c r="BO227" s="1"/>
      <c r="BP227" s="1"/>
      <c r="BQ227" s="1"/>
      <c r="BR227" s="1"/>
      <c r="BS227" s="1"/>
      <c r="BT227" s="1"/>
      <c r="BU227" s="1"/>
      <c r="BV227" s="1"/>
      <c r="BW227" s="1"/>
    </row>
    <row r="228" s="14" customFormat="true" ht="31.3" hidden="false" customHeight="true" outlineLevel="0" collapsed="false">
      <c r="B228" s="29" t="n">
        <v>17</v>
      </c>
      <c r="C228" s="48" t="s">
        <v>52</v>
      </c>
      <c r="D228" s="77" t="s">
        <v>1135</v>
      </c>
      <c r="E228" s="77" t="s">
        <v>1136</v>
      </c>
      <c r="F228" s="77" t="s">
        <v>1137</v>
      </c>
      <c r="G228" s="77" t="s">
        <v>1138</v>
      </c>
      <c r="H228" s="77" t="s">
        <v>700</v>
      </c>
      <c r="I228" s="77" t="s">
        <v>1139</v>
      </c>
      <c r="J228" s="78" t="s">
        <v>1140</v>
      </c>
      <c r="K228" s="78" t="s">
        <v>60</v>
      </c>
      <c r="L228" s="29"/>
      <c r="M228" s="28" t="n">
        <v>1</v>
      </c>
      <c r="N228" s="78" t="s">
        <v>60</v>
      </c>
      <c r="O228" s="28" t="s">
        <v>1141</v>
      </c>
      <c r="P228" s="29" t="s">
        <v>38</v>
      </c>
      <c r="Q228" s="29"/>
      <c r="R228" s="29"/>
      <c r="S228" s="29"/>
      <c r="T228" s="28"/>
      <c r="U228" s="78" t="s">
        <v>60</v>
      </c>
      <c r="V228" s="77"/>
      <c r="W228" s="28"/>
      <c r="X228" s="78" t="s">
        <v>60</v>
      </c>
      <c r="Y228" s="77" t="s">
        <v>1141</v>
      </c>
      <c r="Z228" s="78" t="s">
        <v>60</v>
      </c>
      <c r="AA228" s="77"/>
      <c r="AB228" s="79" t="n">
        <v>1</v>
      </c>
      <c r="AC228" s="78" t="s">
        <v>60</v>
      </c>
      <c r="AD228" s="77" t="s">
        <v>1142</v>
      </c>
      <c r="AE228" s="77" t="s">
        <v>38</v>
      </c>
      <c r="AF228" s="77"/>
      <c r="AG228" s="80"/>
      <c r="AH228" s="80"/>
      <c r="AI228" s="77" t="s">
        <v>46</v>
      </c>
      <c r="AJ228" s="77" t="s">
        <v>38</v>
      </c>
      <c r="AK228" s="77"/>
      <c r="AL228" s="80"/>
      <c r="AM228" s="80"/>
      <c r="AN228" s="77" t="s">
        <v>46</v>
      </c>
      <c r="AO228" s="77" t="s">
        <v>38</v>
      </c>
      <c r="AP228" s="77"/>
      <c r="AQ228" s="80"/>
      <c r="AR228" s="80"/>
      <c r="AS228" s="80"/>
      <c r="AT228" s="77" t="s">
        <v>38</v>
      </c>
      <c r="AU228" s="77"/>
      <c r="AV228" s="80"/>
      <c r="AW228" s="80"/>
      <c r="AX228" s="77" t="s">
        <v>46</v>
      </c>
      <c r="AY228" s="77" t="s">
        <v>38</v>
      </c>
      <c r="AZ228" s="77"/>
      <c r="BA228" s="80"/>
      <c r="BB228" s="80"/>
      <c r="BC228" s="80"/>
      <c r="BD228" s="81"/>
      <c r="BO228" s="1"/>
      <c r="BP228" s="1"/>
      <c r="BQ228" s="1"/>
      <c r="BR228" s="1"/>
      <c r="BS228" s="1"/>
      <c r="BT228" s="1"/>
      <c r="BU228" s="1"/>
      <c r="BV228" s="1"/>
      <c r="BW228" s="1"/>
    </row>
    <row r="229" s="30" customFormat="true" ht="30.75" hidden="false" customHeight="true" outlineLevel="0" collapsed="false">
      <c r="B229" s="30" t="n">
        <v>24</v>
      </c>
      <c r="C229" s="28" t="s">
        <v>30</v>
      </c>
      <c r="D229" s="30" t="s">
        <v>1143</v>
      </c>
      <c r="E229" s="30" t="s">
        <v>1144</v>
      </c>
      <c r="F229" s="30" t="s">
        <v>1145</v>
      </c>
      <c r="G229" s="82" t="s">
        <v>1146</v>
      </c>
      <c r="H229" s="80" t="n">
        <v>24620</v>
      </c>
      <c r="I229" s="29" t="s">
        <v>1147</v>
      </c>
      <c r="J229" s="30" t="n">
        <v>48</v>
      </c>
      <c r="K229" s="29" t="s">
        <v>684</v>
      </c>
      <c r="L229" s="29"/>
      <c r="M229" s="28" t="n">
        <v>1</v>
      </c>
      <c r="N229" s="28" t="n">
        <v>1</v>
      </c>
      <c r="O229" s="28" t="n">
        <v>100</v>
      </c>
      <c r="P229" s="29" t="s">
        <v>684</v>
      </c>
      <c r="Q229" s="29"/>
      <c r="R229" s="29" t="n">
        <v>1</v>
      </c>
      <c r="S229" s="29" t="s">
        <v>684</v>
      </c>
      <c r="T229" s="28" t="s">
        <v>684</v>
      </c>
      <c r="U229" s="29" t="s">
        <v>37</v>
      </c>
      <c r="V229" s="29"/>
      <c r="W229" s="28" t="n">
        <v>1</v>
      </c>
      <c r="X229" s="28" t="n">
        <v>1</v>
      </c>
      <c r="Y229" s="29" t="n">
        <v>100</v>
      </c>
      <c r="Z229" s="29" t="s">
        <v>38</v>
      </c>
      <c r="AA229" s="29"/>
      <c r="AB229" s="28" t="n">
        <v>1</v>
      </c>
      <c r="AC229" s="28" t="n">
        <v>1</v>
      </c>
      <c r="AD229" s="29" t="n">
        <v>300</v>
      </c>
      <c r="AE229" s="29" t="s">
        <v>60</v>
      </c>
      <c r="AF229" s="29"/>
      <c r="AG229" s="30" t="n">
        <v>1</v>
      </c>
      <c r="AH229" s="30" t="s">
        <v>226</v>
      </c>
      <c r="AI229" s="29" t="n">
        <v>10</v>
      </c>
      <c r="AJ229" s="29" t="s">
        <v>60</v>
      </c>
      <c r="AK229" s="29"/>
      <c r="AL229" s="30" t="n">
        <v>1</v>
      </c>
      <c r="AM229" s="30" t="s">
        <v>226</v>
      </c>
      <c r="AN229" s="29" t="n">
        <v>10</v>
      </c>
      <c r="AO229" s="29" t="s">
        <v>60</v>
      </c>
      <c r="AP229" s="29"/>
      <c r="AQ229" s="30" t="n">
        <v>1</v>
      </c>
      <c r="AR229" s="30" t="s">
        <v>226</v>
      </c>
      <c r="AS229" s="30" t="n">
        <v>5</v>
      </c>
      <c r="AT229" s="29" t="s">
        <v>60</v>
      </c>
      <c r="AU229" s="29"/>
      <c r="AV229" s="30" t="n">
        <v>1</v>
      </c>
      <c r="AW229" s="30" t="s">
        <v>213</v>
      </c>
      <c r="AX229" s="29" t="n">
        <v>100</v>
      </c>
      <c r="AY229" s="29" t="s">
        <v>684</v>
      </c>
      <c r="AZ229" s="29"/>
      <c r="BA229" s="30" t="n">
        <v>1</v>
      </c>
      <c r="BB229" s="30" t="n">
        <v>1</v>
      </c>
      <c r="BC229" s="30" t="n">
        <v>1</v>
      </c>
      <c r="BD229" s="30" t="s">
        <v>1148</v>
      </c>
      <c r="BO229" s="1"/>
      <c r="BP229" s="1"/>
      <c r="BQ229" s="1"/>
      <c r="BR229" s="1"/>
      <c r="BS229" s="1"/>
      <c r="BT229" s="1"/>
      <c r="BU229" s="1"/>
      <c r="BV229" s="1"/>
      <c r="BW229" s="1"/>
    </row>
  </sheetData>
  <autoFilter ref="B8:BD227"/>
  <mergeCells count="29">
    <mergeCell ref="B2:BD2"/>
    <mergeCell ref="B3:BD3"/>
    <mergeCell ref="B6:J7"/>
    <mergeCell ref="K6:BD6"/>
    <mergeCell ref="K7:O7"/>
    <mergeCell ref="P7:T7"/>
    <mergeCell ref="U7:Y7"/>
    <mergeCell ref="Z7:AD7"/>
    <mergeCell ref="AE7:AI7"/>
    <mergeCell ref="AJ7:AN7"/>
    <mergeCell ref="AO7:AS7"/>
    <mergeCell ref="AT7:AX7"/>
    <mergeCell ref="AY7:BC7"/>
    <mergeCell ref="U38:Y38"/>
    <mergeCell ref="AX102:AX103"/>
    <mergeCell ref="BD102:BD103"/>
    <mergeCell ref="BD104:BD112"/>
    <mergeCell ref="BE116:BE127"/>
    <mergeCell ref="BD157:BD158"/>
    <mergeCell ref="L159:L160"/>
    <mergeCell ref="BD159:BD160"/>
    <mergeCell ref="Q161:Q164"/>
    <mergeCell ref="S161:S164"/>
    <mergeCell ref="T161:T164"/>
    <mergeCell ref="BD161:BD164"/>
    <mergeCell ref="Q225:Q226"/>
    <mergeCell ref="R225:R226"/>
    <mergeCell ref="S225:S226"/>
    <mergeCell ref="T225:T2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2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AMK172"/>
  <sheetViews>
    <sheetView showFormulas="false" showGridLines="true" showRowColHeaders="true" showZeros="true" rightToLeft="false" tabSelected="false" showOutlineSymbols="true" defaultGridColor="true" view="normal" topLeftCell="A163" colorId="64" zoomScale="82" zoomScaleNormal="82" zoomScalePageLayoutView="100" workbookViewId="0">
      <selection pane="topLeft" activeCell="AC168" activeCellId="0" sqref="AC168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4" width="16.43"/>
    <col collapsed="false" customWidth="true" hidden="false" outlineLevel="0" max="3" min="3" style="1" width="26.46"/>
    <col collapsed="false" customWidth="true" hidden="false" outlineLevel="0" max="4" min="4" style="1" width="31.55"/>
    <col collapsed="false" customWidth="true" hidden="false" outlineLevel="0" max="7" min="7" style="1" width="20.55"/>
    <col collapsed="false" customWidth="true" hidden="false" outlineLevel="0" max="8" min="8" style="1" width="20.7"/>
    <col collapsed="false" customWidth="true" hidden="false" outlineLevel="0" max="11" min="9" style="1" width="21.5"/>
    <col collapsed="false" customWidth="true" hidden="false" outlineLevel="0" max="12" min="12" style="1" width="14.29"/>
    <col collapsed="false" customWidth="true" hidden="false" outlineLevel="0" max="13" min="13" style="1" width="15.85"/>
    <col collapsed="false" customWidth="true" hidden="false" outlineLevel="0" max="14" min="14" style="1" width="22.43"/>
    <col collapsed="false" customWidth="true" hidden="false" outlineLevel="0" max="15" min="15" style="1" width="22.88"/>
    <col collapsed="false" customWidth="true" hidden="false" outlineLevel="0" max="24" min="16" style="1" width="7.86"/>
    <col collapsed="false" customWidth="true" hidden="false" outlineLevel="0" max="25" min="25" style="1" width="24.71"/>
    <col collapsed="false" customWidth="true" hidden="false" outlineLevel="0" max="26" min="26" style="1" width="21.18"/>
    <col collapsed="false" customWidth="true" hidden="false" outlineLevel="0" max="16384" min="16384" style="1" width="11.53"/>
  </cols>
  <sheetData>
    <row r="2" customFormat="false" ht="66.75" hidden="false" customHeight="true" outlineLevel="0" collapsed="false">
      <c r="B2" s="3" t="s">
        <v>1149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4" customFormat="false" ht="133.1" hidden="false" customHeight="true" outlineLevel="0" collapsed="false">
      <c r="B4" s="84" t="s">
        <v>1150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7" s="89" customFormat="true" ht="32.2" hidden="false" customHeight="true" outlineLevel="0" collapsed="false">
      <c r="A7" s="85"/>
      <c r="B7" s="6" t="s">
        <v>1151</v>
      </c>
      <c r="C7" s="6"/>
      <c r="D7" s="6"/>
      <c r="E7" s="6"/>
      <c r="F7" s="6"/>
      <c r="G7" s="6"/>
      <c r="H7" s="6"/>
      <c r="I7" s="6"/>
      <c r="J7" s="6"/>
      <c r="K7" s="6"/>
      <c r="L7" s="86" t="s">
        <v>1152</v>
      </c>
      <c r="M7" s="86"/>
      <c r="N7" s="86"/>
      <c r="O7" s="87" t="s">
        <v>28</v>
      </c>
      <c r="P7" s="88" t="s">
        <v>1153</v>
      </c>
      <c r="Q7" s="88"/>
      <c r="R7" s="88"/>
      <c r="S7" s="88"/>
      <c r="T7" s="88"/>
      <c r="U7" s="88"/>
      <c r="V7" s="88"/>
      <c r="W7" s="88"/>
      <c r="X7" s="88"/>
      <c r="Y7" s="87" t="s">
        <v>1154</v>
      </c>
      <c r="Z7" s="27" t="s">
        <v>13</v>
      </c>
      <c r="AMK7" s="1"/>
    </row>
    <row r="8" s="89" customFormat="true" ht="90.05" hidden="false" customHeight="true" outlineLevel="0" collapsed="false">
      <c r="A8" s="90"/>
      <c r="B8" s="91" t="s">
        <v>14</v>
      </c>
      <c r="C8" s="16" t="s">
        <v>15</v>
      </c>
      <c r="D8" s="92" t="s">
        <v>16</v>
      </c>
      <c r="E8" s="92" t="s">
        <v>17</v>
      </c>
      <c r="F8" s="92" t="s">
        <v>18</v>
      </c>
      <c r="G8" s="93" t="s">
        <v>19</v>
      </c>
      <c r="H8" s="93" t="s">
        <v>20</v>
      </c>
      <c r="I8" s="94" t="s">
        <v>24</v>
      </c>
      <c r="J8" s="93" t="s">
        <v>21</v>
      </c>
      <c r="K8" s="91" t="s">
        <v>1155</v>
      </c>
      <c r="L8" s="95" t="s">
        <v>25</v>
      </c>
      <c r="M8" s="95" t="s">
        <v>1156</v>
      </c>
      <c r="N8" s="95" t="s">
        <v>1157</v>
      </c>
      <c r="O8" s="87"/>
      <c r="P8" s="96" t="s">
        <v>1158</v>
      </c>
      <c r="Q8" s="96" t="s">
        <v>1159</v>
      </c>
      <c r="R8" s="96" t="s">
        <v>1160</v>
      </c>
      <c r="S8" s="96" t="s">
        <v>1161</v>
      </c>
      <c r="T8" s="96" t="s">
        <v>1162</v>
      </c>
      <c r="U8" s="96" t="s">
        <v>1163</v>
      </c>
      <c r="V8" s="96" t="s">
        <v>1164</v>
      </c>
      <c r="W8" s="96" t="s">
        <v>1165</v>
      </c>
      <c r="X8" s="96" t="s">
        <v>1166</v>
      </c>
      <c r="Y8" s="87"/>
      <c r="Z8" s="27" t="s">
        <v>29</v>
      </c>
      <c r="AMK8" s="1"/>
    </row>
    <row r="9" customFormat="false" ht="34.55" hidden="false" customHeight="false" outlineLevel="0" collapsed="false">
      <c r="A9" s="14"/>
      <c r="B9" s="30" t="n">
        <v>33</v>
      </c>
      <c r="C9" s="30" t="s">
        <v>1167</v>
      </c>
      <c r="D9" s="48" t="s">
        <v>1168</v>
      </c>
      <c r="E9" s="48" t="s">
        <v>1169</v>
      </c>
      <c r="F9" s="48" t="s">
        <v>1170</v>
      </c>
      <c r="G9" s="48" t="s">
        <v>1171</v>
      </c>
      <c r="H9" s="48" t="s">
        <v>1172</v>
      </c>
      <c r="I9" s="48" t="s">
        <v>484</v>
      </c>
      <c r="J9" s="48" t="s">
        <v>1173</v>
      </c>
      <c r="K9" s="30" t="s">
        <v>1174</v>
      </c>
      <c r="L9" s="48" t="n">
        <v>1</v>
      </c>
      <c r="M9" s="48" t="s">
        <v>1175</v>
      </c>
      <c r="N9" s="48" t="n">
        <v>0</v>
      </c>
      <c r="O9" s="97" t="s">
        <v>228</v>
      </c>
      <c r="P9" s="30"/>
      <c r="Q9" s="30"/>
      <c r="R9" s="30"/>
      <c r="S9" s="30"/>
      <c r="T9" s="30"/>
      <c r="U9" s="30"/>
      <c r="V9" s="30"/>
      <c r="W9" s="30"/>
      <c r="X9" s="30"/>
      <c r="Y9" s="30" t="s">
        <v>1176</v>
      </c>
      <c r="Z9" s="48" t="s">
        <v>1177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4"/>
      <c r="DT9" s="14"/>
      <c r="DU9" s="14"/>
      <c r="DV9" s="14"/>
      <c r="DW9" s="14"/>
      <c r="DX9" s="14"/>
      <c r="DY9" s="14"/>
      <c r="DZ9" s="14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4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4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4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4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  <c r="HF9" s="14"/>
      <c r="HG9" s="14"/>
      <c r="HH9" s="14"/>
      <c r="HI9" s="14"/>
      <c r="HJ9" s="14"/>
      <c r="HK9" s="14"/>
      <c r="HL9" s="14"/>
      <c r="HM9" s="14"/>
      <c r="HN9" s="14"/>
      <c r="HO9" s="14"/>
      <c r="HP9" s="14"/>
      <c r="HQ9" s="14"/>
      <c r="HR9" s="14"/>
      <c r="HS9" s="14"/>
      <c r="HT9" s="14"/>
      <c r="HU9" s="14"/>
      <c r="HV9" s="14"/>
      <c r="HW9" s="14"/>
      <c r="HX9" s="14"/>
      <c r="HY9" s="14"/>
      <c r="HZ9" s="14"/>
      <c r="IA9" s="14"/>
      <c r="IB9" s="14"/>
      <c r="IC9" s="14"/>
      <c r="ID9" s="14"/>
      <c r="IE9" s="14"/>
      <c r="IF9" s="14"/>
      <c r="IG9" s="14"/>
      <c r="IH9" s="14"/>
      <c r="II9" s="14"/>
      <c r="IJ9" s="14"/>
      <c r="IK9" s="14"/>
      <c r="IL9" s="14"/>
      <c r="IM9" s="14"/>
      <c r="IN9" s="14"/>
      <c r="IO9" s="14"/>
      <c r="IP9" s="14"/>
      <c r="IQ9" s="14"/>
      <c r="IR9" s="14"/>
      <c r="IS9" s="14"/>
      <c r="IT9" s="14"/>
      <c r="IU9" s="14"/>
      <c r="IV9" s="14"/>
      <c r="IW9" s="14"/>
      <c r="IX9" s="14"/>
      <c r="IY9" s="14"/>
      <c r="IZ9" s="14"/>
      <c r="JA9" s="14"/>
      <c r="JB9" s="14"/>
      <c r="JC9" s="14"/>
      <c r="JD9" s="14"/>
      <c r="JE9" s="14"/>
      <c r="JF9" s="14"/>
      <c r="JG9" s="14"/>
      <c r="JH9" s="14"/>
      <c r="JI9" s="14"/>
      <c r="JJ9" s="14"/>
      <c r="JK9" s="14"/>
      <c r="JL9" s="14"/>
      <c r="JM9" s="14"/>
      <c r="JN9" s="14"/>
      <c r="JO9" s="14"/>
      <c r="JP9" s="14"/>
      <c r="JQ9" s="14"/>
      <c r="JR9" s="14"/>
      <c r="JS9" s="14"/>
      <c r="JT9" s="14"/>
      <c r="JU9" s="14"/>
      <c r="JV9" s="14"/>
      <c r="JW9" s="14"/>
      <c r="JX9" s="14"/>
      <c r="JY9" s="14"/>
      <c r="JZ9" s="14"/>
      <c r="KA9" s="14"/>
      <c r="KB9" s="14"/>
      <c r="KC9" s="14"/>
      <c r="KD9" s="14"/>
      <c r="KE9" s="14"/>
      <c r="KF9" s="14"/>
      <c r="KG9" s="14"/>
      <c r="KH9" s="14"/>
      <c r="KI9" s="14"/>
      <c r="KJ9" s="14"/>
      <c r="KK9" s="14"/>
      <c r="KL9" s="14"/>
      <c r="KM9" s="14"/>
      <c r="KN9" s="14"/>
      <c r="KO9" s="14"/>
      <c r="KP9" s="14"/>
      <c r="KQ9" s="14"/>
      <c r="KR9" s="14"/>
      <c r="KS9" s="14"/>
      <c r="KT9" s="14"/>
      <c r="KU9" s="14"/>
      <c r="KV9" s="14"/>
      <c r="KW9" s="14"/>
      <c r="KX9" s="14"/>
      <c r="KY9" s="14"/>
      <c r="KZ9" s="14"/>
      <c r="LA9" s="14"/>
      <c r="LB9" s="14"/>
      <c r="LC9" s="14"/>
      <c r="LD9" s="14"/>
      <c r="LE9" s="14"/>
      <c r="LF9" s="14"/>
      <c r="LG9" s="14"/>
      <c r="LH9" s="14"/>
      <c r="LI9" s="14"/>
      <c r="LJ9" s="14"/>
      <c r="LK9" s="14"/>
      <c r="LL9" s="14"/>
      <c r="LM9" s="14"/>
      <c r="LN9" s="14"/>
      <c r="LO9" s="14"/>
      <c r="LP9" s="14"/>
      <c r="LQ9" s="14"/>
      <c r="LR9" s="14"/>
      <c r="LS9" s="14"/>
      <c r="LT9" s="14"/>
      <c r="LU9" s="14"/>
      <c r="LV9" s="14"/>
      <c r="LW9" s="14"/>
      <c r="LX9" s="14"/>
      <c r="LY9" s="14"/>
      <c r="LZ9" s="14"/>
      <c r="MA9" s="14"/>
      <c r="MB9" s="14"/>
      <c r="MC9" s="14"/>
      <c r="MD9" s="14"/>
      <c r="ME9" s="14"/>
      <c r="MF9" s="14"/>
      <c r="MG9" s="14"/>
      <c r="MH9" s="14"/>
      <c r="MI9" s="14"/>
      <c r="MJ9" s="14"/>
      <c r="MK9" s="14"/>
      <c r="ML9" s="14"/>
      <c r="MM9" s="14"/>
      <c r="MN9" s="14"/>
      <c r="MO9" s="14"/>
      <c r="MP9" s="14"/>
      <c r="MQ9" s="14"/>
      <c r="MR9" s="14"/>
      <c r="MS9" s="14"/>
      <c r="MT9" s="14"/>
      <c r="MU9" s="14"/>
      <c r="MV9" s="14"/>
      <c r="MW9" s="14"/>
      <c r="MX9" s="14"/>
      <c r="MY9" s="14"/>
      <c r="MZ9" s="14"/>
      <c r="NA9" s="14"/>
      <c r="NB9" s="14"/>
      <c r="NC9" s="14"/>
      <c r="ND9" s="14"/>
      <c r="NE9" s="14"/>
      <c r="NF9" s="14"/>
      <c r="NG9" s="14"/>
      <c r="NH9" s="14"/>
      <c r="NI9" s="14"/>
      <c r="NJ9" s="14"/>
      <c r="NK9" s="14"/>
      <c r="NL9" s="14"/>
      <c r="NM9" s="14"/>
      <c r="NN9" s="14"/>
      <c r="NO9" s="14"/>
      <c r="NP9" s="14"/>
      <c r="NQ9" s="14"/>
      <c r="NR9" s="14"/>
      <c r="NS9" s="14"/>
      <c r="NT9" s="14"/>
      <c r="NU9" s="14"/>
      <c r="NV9" s="14"/>
      <c r="NW9" s="14"/>
      <c r="NX9" s="14"/>
      <c r="NY9" s="14"/>
      <c r="NZ9" s="14"/>
      <c r="OA9" s="14"/>
      <c r="OB9" s="14"/>
      <c r="OC9" s="14"/>
      <c r="OD9" s="14"/>
      <c r="OE9" s="14"/>
      <c r="OF9" s="14"/>
      <c r="OG9" s="14"/>
      <c r="OH9" s="14"/>
      <c r="OI9" s="14"/>
      <c r="OJ9" s="14"/>
      <c r="OK9" s="14"/>
      <c r="OL9" s="14"/>
      <c r="OM9" s="14"/>
      <c r="ON9" s="14"/>
      <c r="OO9" s="14"/>
      <c r="OP9" s="14"/>
      <c r="OQ9" s="14"/>
      <c r="OR9" s="14"/>
      <c r="OS9" s="14"/>
      <c r="OT9" s="14"/>
      <c r="OU9" s="14"/>
      <c r="OV9" s="14"/>
      <c r="OW9" s="14"/>
      <c r="OX9" s="14"/>
      <c r="OY9" s="14"/>
      <c r="OZ9" s="14"/>
      <c r="PA9" s="14"/>
      <c r="PB9" s="14"/>
      <c r="PC9" s="14"/>
      <c r="PD9" s="14"/>
      <c r="PE9" s="14"/>
      <c r="PF9" s="14"/>
      <c r="PG9" s="14"/>
      <c r="PH9" s="14"/>
      <c r="PI9" s="14"/>
      <c r="PJ9" s="14"/>
      <c r="PK9" s="14"/>
      <c r="PL9" s="14"/>
      <c r="PM9" s="14"/>
      <c r="PN9" s="14"/>
      <c r="PO9" s="14"/>
      <c r="PP9" s="14"/>
      <c r="PQ9" s="14"/>
      <c r="PR9" s="14"/>
      <c r="PS9" s="14"/>
      <c r="PT9" s="14"/>
      <c r="PU9" s="14"/>
      <c r="PV9" s="14"/>
      <c r="PW9" s="14"/>
      <c r="PX9" s="14"/>
      <c r="PY9" s="14"/>
      <c r="PZ9" s="14"/>
      <c r="QA9" s="14"/>
      <c r="QB9" s="14"/>
      <c r="QC9" s="14"/>
      <c r="QD9" s="14"/>
      <c r="QE9" s="14"/>
      <c r="QF9" s="14"/>
      <c r="QG9" s="14"/>
      <c r="QH9" s="14"/>
      <c r="QI9" s="14"/>
      <c r="QJ9" s="14"/>
      <c r="QK9" s="14"/>
      <c r="QL9" s="14"/>
      <c r="QM9" s="14"/>
      <c r="QN9" s="14"/>
      <c r="QO9" s="14"/>
      <c r="QP9" s="14"/>
      <c r="QQ9" s="14"/>
      <c r="QR9" s="14"/>
      <c r="QS9" s="14"/>
      <c r="QT9" s="14"/>
      <c r="QU9" s="14"/>
      <c r="QV9" s="14"/>
      <c r="QW9" s="14"/>
      <c r="QX9" s="14"/>
      <c r="QY9" s="14"/>
      <c r="QZ9" s="14"/>
      <c r="RA9" s="14"/>
      <c r="RB9" s="14"/>
      <c r="RC9" s="14"/>
      <c r="RD9" s="14"/>
      <c r="RE9" s="14"/>
      <c r="RF9" s="14"/>
      <c r="RG9" s="14"/>
      <c r="RH9" s="14"/>
      <c r="RI9" s="14"/>
      <c r="RJ9" s="14"/>
      <c r="RK9" s="14"/>
      <c r="RL9" s="14"/>
      <c r="RM9" s="14"/>
      <c r="RN9" s="14"/>
      <c r="RO9" s="14"/>
      <c r="RP9" s="14"/>
      <c r="RQ9" s="14"/>
      <c r="RR9" s="14"/>
      <c r="RS9" s="14"/>
      <c r="RT9" s="14"/>
      <c r="RU9" s="14"/>
      <c r="RV9" s="14"/>
      <c r="RW9" s="14"/>
      <c r="RX9" s="14"/>
      <c r="RY9" s="14"/>
      <c r="RZ9" s="14"/>
      <c r="SA9" s="14"/>
      <c r="SB9" s="14"/>
      <c r="SC9" s="14"/>
      <c r="SD9" s="14"/>
      <c r="SE9" s="14"/>
      <c r="SF9" s="14"/>
      <c r="SG9" s="14"/>
      <c r="SH9" s="14"/>
      <c r="SI9" s="14"/>
      <c r="SJ9" s="14"/>
      <c r="SK9" s="14"/>
      <c r="SL9" s="14"/>
      <c r="SM9" s="14"/>
      <c r="SN9" s="14"/>
      <c r="SO9" s="14"/>
      <c r="SP9" s="14"/>
      <c r="SQ9" s="14"/>
      <c r="SR9" s="14"/>
      <c r="SS9" s="14"/>
      <c r="ST9" s="14"/>
      <c r="SU9" s="14"/>
      <c r="SV9" s="14"/>
      <c r="SW9" s="14"/>
      <c r="SX9" s="14"/>
      <c r="SY9" s="14"/>
      <c r="SZ9" s="14"/>
      <c r="TA9" s="14"/>
      <c r="TB9" s="14"/>
      <c r="TC9" s="14"/>
      <c r="TD9" s="14"/>
      <c r="TE9" s="14"/>
      <c r="TF9" s="14"/>
      <c r="TG9" s="14"/>
      <c r="TH9" s="14"/>
      <c r="TI9" s="14"/>
      <c r="TJ9" s="14"/>
      <c r="TK9" s="14"/>
      <c r="TL9" s="14"/>
      <c r="TM9" s="14"/>
      <c r="TN9" s="14"/>
      <c r="TO9" s="14"/>
      <c r="TP9" s="14"/>
      <c r="TQ9" s="14"/>
      <c r="TR9" s="14"/>
      <c r="TS9" s="14"/>
      <c r="TT9" s="14"/>
      <c r="TU9" s="14"/>
      <c r="TV9" s="14"/>
      <c r="TW9" s="14"/>
      <c r="TX9" s="14"/>
      <c r="TY9" s="14"/>
      <c r="TZ9" s="14"/>
      <c r="UA9" s="14"/>
      <c r="UB9" s="14"/>
      <c r="UC9" s="14"/>
      <c r="UD9" s="14"/>
      <c r="UE9" s="14"/>
      <c r="UF9" s="14"/>
      <c r="UG9" s="14"/>
      <c r="UH9" s="14"/>
      <c r="UI9" s="14"/>
      <c r="UJ9" s="14"/>
      <c r="UK9" s="14"/>
      <c r="UL9" s="14"/>
      <c r="UM9" s="14"/>
      <c r="UN9" s="14"/>
      <c r="UO9" s="14"/>
      <c r="UP9" s="14"/>
      <c r="UQ9" s="14"/>
      <c r="UR9" s="14"/>
      <c r="US9" s="14"/>
      <c r="UT9" s="14"/>
      <c r="UU9" s="14"/>
      <c r="UV9" s="14"/>
      <c r="UW9" s="14"/>
      <c r="UX9" s="14"/>
      <c r="UY9" s="14"/>
      <c r="UZ9" s="14"/>
      <c r="VA9" s="14"/>
      <c r="VB9" s="14"/>
      <c r="VC9" s="14"/>
      <c r="VD9" s="14"/>
      <c r="VE9" s="14"/>
      <c r="VF9" s="14"/>
      <c r="VG9" s="14"/>
      <c r="VH9" s="14"/>
      <c r="VI9" s="14"/>
      <c r="VJ9" s="14"/>
      <c r="VK9" s="14"/>
      <c r="VL9" s="14"/>
      <c r="VM9" s="14"/>
      <c r="VN9" s="14"/>
      <c r="VO9" s="14"/>
      <c r="VP9" s="14"/>
      <c r="VQ9" s="14"/>
      <c r="VR9" s="14"/>
      <c r="VS9" s="14"/>
      <c r="VT9" s="14"/>
      <c r="VU9" s="14"/>
      <c r="VV9" s="14"/>
      <c r="VW9" s="14"/>
      <c r="VX9" s="14"/>
      <c r="VY9" s="14"/>
      <c r="VZ9" s="14"/>
      <c r="WA9" s="14"/>
      <c r="WB9" s="14"/>
      <c r="WC9" s="14"/>
      <c r="WD9" s="14"/>
      <c r="WE9" s="14"/>
      <c r="WF9" s="14"/>
      <c r="WG9" s="14"/>
      <c r="WH9" s="14"/>
      <c r="WI9" s="14"/>
      <c r="WJ9" s="14"/>
      <c r="WK9" s="14"/>
      <c r="WL9" s="14"/>
      <c r="WM9" s="14"/>
      <c r="WN9" s="14"/>
      <c r="WO9" s="14"/>
      <c r="WP9" s="14"/>
      <c r="WQ9" s="14"/>
      <c r="WR9" s="14"/>
      <c r="WS9" s="14"/>
      <c r="WT9" s="14"/>
      <c r="WU9" s="14"/>
      <c r="WV9" s="14"/>
      <c r="WW9" s="14"/>
      <c r="WX9" s="14"/>
      <c r="WY9" s="14"/>
      <c r="WZ9" s="14"/>
      <c r="XA9" s="14"/>
      <c r="XB9" s="14"/>
      <c r="XC9" s="14"/>
      <c r="XD9" s="14"/>
      <c r="XE9" s="14"/>
      <c r="XF9" s="14"/>
      <c r="XG9" s="14"/>
      <c r="XH9" s="14"/>
      <c r="XI9" s="14"/>
      <c r="XJ9" s="14"/>
      <c r="XK9" s="14"/>
      <c r="XL9" s="14"/>
      <c r="XM9" s="14"/>
      <c r="XN9" s="14"/>
      <c r="XO9" s="14"/>
      <c r="XP9" s="14"/>
      <c r="XQ9" s="14"/>
      <c r="XR9" s="14"/>
      <c r="XS9" s="14"/>
      <c r="XT9" s="14"/>
      <c r="XU9" s="14"/>
      <c r="XV9" s="14"/>
      <c r="XW9" s="14"/>
      <c r="XX9" s="14"/>
      <c r="XY9" s="14"/>
      <c r="XZ9" s="14"/>
      <c r="YA9" s="14"/>
      <c r="YB9" s="14"/>
      <c r="YC9" s="14"/>
      <c r="YD9" s="14"/>
      <c r="YE9" s="14"/>
      <c r="YF9" s="14"/>
      <c r="YG9" s="14"/>
      <c r="YH9" s="14"/>
      <c r="YI9" s="14"/>
      <c r="YJ9" s="14"/>
      <c r="YK9" s="14"/>
      <c r="YL9" s="14"/>
      <c r="YM9" s="14"/>
      <c r="YN9" s="14"/>
      <c r="YO9" s="14"/>
      <c r="YP9" s="14"/>
      <c r="YQ9" s="14"/>
      <c r="YR9" s="14"/>
      <c r="YS9" s="14"/>
      <c r="YT9" s="14"/>
      <c r="YU9" s="14"/>
      <c r="YV9" s="14"/>
      <c r="YW9" s="14"/>
      <c r="YX9" s="14"/>
      <c r="YY9" s="14"/>
      <c r="YZ9" s="14"/>
      <c r="ZA9" s="14"/>
      <c r="ZB9" s="14"/>
      <c r="ZC9" s="14"/>
      <c r="ZD9" s="14"/>
      <c r="ZE9" s="14"/>
      <c r="ZF9" s="14"/>
      <c r="ZG9" s="14"/>
      <c r="ZH9" s="14"/>
      <c r="ZI9" s="14"/>
      <c r="ZJ9" s="14"/>
      <c r="ZK9" s="14"/>
      <c r="ZL9" s="14"/>
      <c r="ZM9" s="14"/>
      <c r="ZN9" s="14"/>
      <c r="ZO9" s="14"/>
      <c r="ZP9" s="14"/>
      <c r="ZQ9" s="14"/>
      <c r="ZR9" s="14"/>
      <c r="ZS9" s="14"/>
      <c r="ZT9" s="14"/>
      <c r="ZU9" s="14"/>
      <c r="ZV9" s="14"/>
      <c r="ZW9" s="14"/>
      <c r="ZX9" s="14"/>
      <c r="ZY9" s="14"/>
      <c r="ZZ9" s="14"/>
      <c r="AAA9" s="14"/>
      <c r="AAB9" s="14"/>
      <c r="AAC9" s="14"/>
      <c r="AAD9" s="14"/>
      <c r="AAE9" s="14"/>
      <c r="AAF9" s="14"/>
      <c r="AAG9" s="14"/>
      <c r="AAH9" s="14"/>
      <c r="AAI9" s="14"/>
      <c r="AAJ9" s="14"/>
      <c r="AAK9" s="14"/>
      <c r="AAL9" s="14"/>
      <c r="AAM9" s="14"/>
      <c r="AAN9" s="14"/>
      <c r="AAO9" s="14"/>
      <c r="AAP9" s="14"/>
      <c r="AAQ9" s="14"/>
      <c r="AAR9" s="14"/>
      <c r="AAS9" s="14"/>
      <c r="AAT9" s="14"/>
      <c r="AAU9" s="14"/>
      <c r="AAV9" s="14"/>
      <c r="AAW9" s="14"/>
      <c r="AAX9" s="14"/>
      <c r="AAY9" s="14"/>
      <c r="AAZ9" s="14"/>
      <c r="ABA9" s="14"/>
      <c r="ABB9" s="14"/>
      <c r="ABC9" s="14"/>
      <c r="ABD9" s="14"/>
      <c r="ABE9" s="14"/>
      <c r="ABF9" s="14"/>
      <c r="ABG9" s="14"/>
      <c r="ABH9" s="14"/>
      <c r="ABI9" s="14"/>
      <c r="ABJ9" s="14"/>
      <c r="ABK9" s="14"/>
      <c r="ABL9" s="14"/>
      <c r="ABM9" s="14"/>
      <c r="ABN9" s="14"/>
      <c r="ABO9" s="14"/>
      <c r="ABP9" s="14"/>
      <c r="ABQ9" s="14"/>
      <c r="ABR9" s="14"/>
      <c r="ABS9" s="14"/>
      <c r="ABT9" s="14"/>
      <c r="ABU9" s="14"/>
      <c r="ABV9" s="14"/>
      <c r="ABW9" s="14"/>
      <c r="ABX9" s="14"/>
      <c r="ABY9" s="14"/>
      <c r="ABZ9" s="14"/>
      <c r="ACA9" s="14"/>
      <c r="ACB9" s="14"/>
      <c r="ACC9" s="14"/>
      <c r="ACD9" s="14"/>
      <c r="ACE9" s="14"/>
      <c r="ACF9" s="14"/>
      <c r="ACG9" s="14"/>
      <c r="ACH9" s="14"/>
      <c r="ACI9" s="14"/>
      <c r="ACJ9" s="14"/>
      <c r="ACK9" s="14"/>
      <c r="ACL9" s="14"/>
      <c r="ACM9" s="14"/>
      <c r="ACN9" s="14"/>
      <c r="ACO9" s="14"/>
      <c r="ACP9" s="14"/>
      <c r="ACQ9" s="14"/>
      <c r="ACR9" s="14"/>
      <c r="ACS9" s="14"/>
      <c r="ACT9" s="14"/>
      <c r="ACU9" s="14"/>
      <c r="ACV9" s="14"/>
      <c r="ACW9" s="14"/>
      <c r="ACX9" s="14"/>
      <c r="ACY9" s="14"/>
      <c r="ACZ9" s="14"/>
      <c r="ADA9" s="14"/>
      <c r="ADB9" s="14"/>
      <c r="ADC9" s="14"/>
      <c r="ADD9" s="14"/>
      <c r="ADE9" s="14"/>
      <c r="ADF9" s="14"/>
      <c r="ADG9" s="14"/>
      <c r="ADH9" s="14"/>
      <c r="ADI9" s="14"/>
      <c r="ADJ9" s="14"/>
      <c r="ADK9" s="14"/>
      <c r="ADL9" s="14"/>
      <c r="ADM9" s="14"/>
      <c r="ADN9" s="14"/>
      <c r="ADO9" s="14"/>
      <c r="ADP9" s="14"/>
      <c r="ADQ9" s="14"/>
      <c r="ADR9" s="14"/>
      <c r="ADS9" s="14"/>
      <c r="ADT9" s="14"/>
      <c r="ADU9" s="14"/>
      <c r="ADV9" s="14"/>
      <c r="ADW9" s="14"/>
      <c r="ADX9" s="14"/>
      <c r="ADY9" s="14"/>
      <c r="ADZ9" s="14"/>
      <c r="AEA9" s="14"/>
      <c r="AEB9" s="14"/>
      <c r="AEC9" s="14"/>
      <c r="AED9" s="14"/>
      <c r="AEE9" s="14"/>
      <c r="AEF9" s="14"/>
      <c r="AEG9" s="14"/>
      <c r="AEH9" s="14"/>
      <c r="AEI9" s="14"/>
      <c r="AEJ9" s="14"/>
      <c r="AEK9" s="14"/>
      <c r="AEL9" s="14"/>
      <c r="AEM9" s="14"/>
      <c r="AEN9" s="14"/>
      <c r="AEO9" s="14"/>
      <c r="AEP9" s="14"/>
      <c r="AEQ9" s="14"/>
      <c r="AER9" s="14"/>
      <c r="AES9" s="14"/>
      <c r="AET9" s="14"/>
      <c r="AEU9" s="14"/>
      <c r="AEV9" s="14"/>
      <c r="AEW9" s="14"/>
      <c r="AEX9" s="14"/>
      <c r="AEY9" s="14"/>
      <c r="AEZ9" s="14"/>
      <c r="AFA9" s="14"/>
      <c r="AFB9" s="14"/>
      <c r="AFC9" s="14"/>
      <c r="AFD9" s="14"/>
      <c r="AFE9" s="14"/>
      <c r="AFF9" s="14"/>
      <c r="AFG9" s="14"/>
      <c r="AFH9" s="14"/>
      <c r="AFI9" s="14"/>
      <c r="AFJ9" s="14"/>
      <c r="AFK9" s="14"/>
      <c r="AFL9" s="14"/>
      <c r="AFM9" s="14"/>
      <c r="AFN9" s="14"/>
      <c r="AFO9" s="14"/>
      <c r="AFP9" s="14"/>
      <c r="AFQ9" s="14"/>
      <c r="AFR9" s="14"/>
      <c r="AFS9" s="14"/>
      <c r="AFT9" s="14"/>
      <c r="AFU9" s="14"/>
      <c r="AFV9" s="14"/>
      <c r="AFW9" s="14"/>
      <c r="AFX9" s="14"/>
      <c r="AFY9" s="14"/>
      <c r="AFZ9" s="14"/>
      <c r="AGA9" s="14"/>
      <c r="AGB9" s="14"/>
      <c r="AGC9" s="14"/>
      <c r="AGD9" s="14"/>
      <c r="AGE9" s="14"/>
      <c r="AGF9" s="14"/>
      <c r="AGG9" s="14"/>
      <c r="AGH9" s="14"/>
      <c r="AGI9" s="14"/>
      <c r="AGJ9" s="14"/>
      <c r="AGK9" s="14"/>
      <c r="AGL9" s="14"/>
      <c r="AGM9" s="14"/>
      <c r="AGN9" s="14"/>
      <c r="AGO9" s="14"/>
      <c r="AGP9" s="14"/>
      <c r="AGQ9" s="14"/>
      <c r="AGR9" s="14"/>
      <c r="AGS9" s="14"/>
      <c r="AGT9" s="14"/>
      <c r="AGU9" s="14"/>
      <c r="AGV9" s="14"/>
      <c r="AGW9" s="14"/>
      <c r="AGX9" s="14"/>
      <c r="AGY9" s="14"/>
      <c r="AGZ9" s="14"/>
      <c r="AHA9" s="14"/>
      <c r="AHB9" s="14"/>
      <c r="AHC9" s="14"/>
      <c r="AHD9" s="14"/>
      <c r="AHE9" s="14"/>
      <c r="AHF9" s="14"/>
      <c r="AHG9" s="14"/>
      <c r="AHH9" s="14"/>
      <c r="AHI9" s="14"/>
      <c r="AHJ9" s="14"/>
      <c r="AHK9" s="14"/>
      <c r="AHL9" s="14"/>
      <c r="AHM9" s="14"/>
      <c r="AHN9" s="14"/>
      <c r="AHO9" s="14"/>
      <c r="AHP9" s="14"/>
      <c r="AHQ9" s="14"/>
      <c r="AHR9" s="14"/>
      <c r="AHS9" s="14"/>
      <c r="AHT9" s="14"/>
      <c r="AHU9" s="14"/>
      <c r="AHV9" s="14"/>
      <c r="AHW9" s="14"/>
      <c r="AHX9" s="14"/>
      <c r="AHY9" s="14"/>
      <c r="AHZ9" s="14"/>
      <c r="AIA9" s="14"/>
      <c r="AIB9" s="14"/>
      <c r="AIC9" s="14"/>
      <c r="AID9" s="14"/>
      <c r="AIE9" s="14"/>
      <c r="AIF9" s="14"/>
      <c r="AIG9" s="14"/>
      <c r="AIH9" s="14"/>
      <c r="AII9" s="14"/>
      <c r="AIJ9" s="14"/>
      <c r="AIK9" s="14"/>
      <c r="AIL9" s="14"/>
      <c r="AIM9" s="14"/>
      <c r="AIN9" s="14"/>
      <c r="AIO9" s="14"/>
      <c r="AIP9" s="14"/>
      <c r="AIQ9" s="14"/>
      <c r="AIR9" s="14"/>
      <c r="AIS9" s="14"/>
      <c r="AIT9" s="14"/>
      <c r="AIU9" s="14"/>
      <c r="AIV9" s="14"/>
      <c r="AIW9" s="14"/>
      <c r="AIX9" s="14"/>
      <c r="AIY9" s="14"/>
      <c r="AIZ9" s="14"/>
      <c r="AJA9" s="14"/>
      <c r="AJB9" s="14"/>
      <c r="AJC9" s="14"/>
      <c r="AJD9" s="14"/>
      <c r="AJE9" s="14"/>
      <c r="AJF9" s="14"/>
      <c r="AJG9" s="14"/>
      <c r="AJH9" s="14"/>
      <c r="AJI9" s="14"/>
      <c r="AJJ9" s="14"/>
      <c r="AJK9" s="14"/>
      <c r="AJL9" s="14"/>
      <c r="AJM9" s="14"/>
      <c r="AJN9" s="14"/>
      <c r="AJO9" s="14"/>
      <c r="AJP9" s="14"/>
      <c r="AJQ9" s="14"/>
      <c r="AJR9" s="14"/>
      <c r="AJS9" s="14"/>
      <c r="AJT9" s="14"/>
      <c r="AJU9" s="14"/>
      <c r="AJV9" s="14"/>
      <c r="AJW9" s="14"/>
      <c r="AJX9" s="14"/>
      <c r="AJY9" s="14"/>
      <c r="AJZ9" s="14"/>
      <c r="AKA9" s="14"/>
      <c r="AKB9" s="14"/>
      <c r="AKC9" s="14"/>
      <c r="AKD9" s="14"/>
      <c r="AKE9" s="14"/>
      <c r="AKF9" s="14"/>
      <c r="AKG9" s="14"/>
      <c r="AKH9" s="14"/>
      <c r="AKI9" s="14"/>
      <c r="AKJ9" s="14"/>
      <c r="AKK9" s="14"/>
      <c r="AKL9" s="14"/>
      <c r="AKM9" s="14"/>
      <c r="AKN9" s="14"/>
      <c r="AKO9" s="14"/>
      <c r="AKP9" s="14"/>
      <c r="AKQ9" s="14"/>
      <c r="AKR9" s="14"/>
      <c r="AKS9" s="14"/>
      <c r="AKT9" s="14"/>
      <c r="AKU9" s="14"/>
      <c r="AKV9" s="14"/>
      <c r="AKW9" s="14"/>
      <c r="AKX9" s="14"/>
      <c r="AKY9" s="14"/>
      <c r="AKZ9" s="14"/>
      <c r="ALA9" s="14"/>
      <c r="ALB9" s="14"/>
      <c r="ALC9" s="14"/>
      <c r="ALD9" s="14"/>
      <c r="ALE9" s="14"/>
      <c r="ALF9" s="14"/>
      <c r="ALG9" s="14"/>
      <c r="ALH9" s="14"/>
      <c r="ALI9" s="14"/>
      <c r="ALJ9" s="14"/>
      <c r="ALK9" s="14"/>
      <c r="ALL9" s="14"/>
      <c r="ALM9" s="14"/>
      <c r="ALN9" s="14"/>
      <c r="ALO9" s="14"/>
      <c r="ALP9" s="14"/>
      <c r="ALQ9" s="14"/>
      <c r="ALR9" s="14"/>
      <c r="ALS9" s="14"/>
      <c r="ALT9" s="14"/>
      <c r="ALU9" s="14"/>
      <c r="ALV9" s="14"/>
      <c r="ALW9" s="14"/>
      <c r="ALX9" s="14"/>
      <c r="ALY9" s="14"/>
      <c r="ALZ9" s="14"/>
      <c r="AMA9" s="14"/>
      <c r="AMB9" s="14"/>
      <c r="AMC9" s="14"/>
      <c r="AMD9" s="14"/>
      <c r="AME9" s="14"/>
      <c r="AMF9" s="14"/>
      <c r="AMG9" s="14"/>
      <c r="AMH9" s="14"/>
      <c r="AMI9" s="14"/>
      <c r="AMJ9" s="14"/>
    </row>
    <row r="10" customFormat="false" ht="18.75" hidden="false" customHeight="true" outlineLevel="0" collapsed="false">
      <c r="B10" s="28" t="n">
        <v>24</v>
      </c>
      <c r="C10" s="30" t="s">
        <v>1167</v>
      </c>
      <c r="D10" s="28" t="s">
        <v>31</v>
      </c>
      <c r="E10" s="28" t="s">
        <v>32</v>
      </c>
      <c r="F10" s="28" t="s">
        <v>33</v>
      </c>
      <c r="G10" s="28" t="s">
        <v>34</v>
      </c>
      <c r="H10" s="28" t="s">
        <v>35</v>
      </c>
      <c r="I10" s="28"/>
      <c r="J10" s="29" t="s">
        <v>36</v>
      </c>
      <c r="K10" s="28" t="n">
        <v>739</v>
      </c>
      <c r="L10" s="28" t="n">
        <v>3</v>
      </c>
      <c r="M10" s="28" t="n">
        <v>7</v>
      </c>
      <c r="N10" s="28" t="n">
        <v>2</v>
      </c>
      <c r="O10" s="29" t="s">
        <v>37</v>
      </c>
      <c r="P10" s="28"/>
      <c r="Q10" s="28"/>
      <c r="R10" s="28"/>
      <c r="S10" s="28"/>
      <c r="T10" s="28"/>
      <c r="U10" s="28" t="n">
        <v>7</v>
      </c>
      <c r="V10" s="28"/>
      <c r="W10" s="28"/>
      <c r="X10" s="28"/>
      <c r="Y10" s="30" t="n">
        <v>550</v>
      </c>
      <c r="Z10" s="30" t="s">
        <v>1178</v>
      </c>
    </row>
    <row r="11" customFormat="false" ht="18.75" hidden="false" customHeight="true" outlineLevel="0" collapsed="false">
      <c r="B11" s="30" t="n">
        <v>33</v>
      </c>
      <c r="C11" s="30" t="s">
        <v>1167</v>
      </c>
      <c r="D11" s="29" t="s">
        <v>41</v>
      </c>
      <c r="E11" s="29" t="s">
        <v>42</v>
      </c>
      <c r="F11" s="29" t="s">
        <v>43</v>
      </c>
      <c r="G11" s="29" t="s">
        <v>44</v>
      </c>
      <c r="H11" s="29" t="s">
        <v>45</v>
      </c>
      <c r="I11" s="29" t="s">
        <v>46</v>
      </c>
      <c r="J11" s="28"/>
      <c r="K11" s="29" t="s">
        <v>47</v>
      </c>
      <c r="L11" s="29"/>
      <c r="M11" s="29" t="n">
        <v>2</v>
      </c>
      <c r="N11" s="29" t="n">
        <v>2</v>
      </c>
      <c r="O11" s="29" t="s">
        <v>37</v>
      </c>
      <c r="P11" s="30"/>
      <c r="Q11" s="30"/>
      <c r="R11" s="30"/>
      <c r="S11" s="30"/>
      <c r="T11" s="30" t="s">
        <v>413</v>
      </c>
      <c r="U11" s="30"/>
      <c r="V11" s="30"/>
      <c r="W11" s="30"/>
      <c r="X11" s="28"/>
      <c r="Y11" s="30" t="s">
        <v>1179</v>
      </c>
      <c r="Z11" s="30"/>
    </row>
    <row r="12" customFormat="false" ht="18.75" hidden="false" customHeight="true" outlineLevel="0" collapsed="false">
      <c r="B12" s="29" t="n">
        <v>24</v>
      </c>
      <c r="C12" s="30" t="s">
        <v>1167</v>
      </c>
      <c r="D12" s="35" t="s">
        <v>69</v>
      </c>
      <c r="E12" s="35"/>
      <c r="F12" s="35" t="s">
        <v>70</v>
      </c>
      <c r="G12" s="35" t="s">
        <v>71</v>
      </c>
      <c r="H12" s="35" t="s">
        <v>72</v>
      </c>
      <c r="I12" s="36" t="s">
        <v>1180</v>
      </c>
      <c r="J12" s="35" t="s">
        <v>1181</v>
      </c>
      <c r="K12" s="35" t="s">
        <v>74</v>
      </c>
      <c r="L12" s="35" t="s">
        <v>1182</v>
      </c>
      <c r="M12" s="35" t="n">
        <v>35</v>
      </c>
      <c r="N12" s="35" t="n">
        <v>1</v>
      </c>
      <c r="O12" s="35" t="s">
        <v>37</v>
      </c>
      <c r="P12" s="29"/>
      <c r="Q12" s="35"/>
      <c r="R12" s="35"/>
      <c r="S12" s="35"/>
      <c r="T12" s="35"/>
      <c r="U12" s="35" t="s">
        <v>1183</v>
      </c>
      <c r="V12" s="35"/>
      <c r="W12" s="35"/>
      <c r="X12" s="35" t="s">
        <v>1184</v>
      </c>
      <c r="Y12" s="35" t="s">
        <v>1185</v>
      </c>
      <c r="Z12" s="35" t="s">
        <v>1186</v>
      </c>
    </row>
    <row r="13" customFormat="false" ht="18.75" hidden="false" customHeight="true" outlineLevel="0" collapsed="false">
      <c r="B13" s="30" t="n">
        <v>87</v>
      </c>
      <c r="C13" s="30" t="s">
        <v>1187</v>
      </c>
      <c r="D13" s="29" t="s">
        <v>80</v>
      </c>
      <c r="E13" s="29" t="s">
        <v>81</v>
      </c>
      <c r="F13" s="29" t="s">
        <v>82</v>
      </c>
      <c r="G13" s="29" t="s">
        <v>1188</v>
      </c>
      <c r="H13" s="29" t="s">
        <v>442</v>
      </c>
      <c r="I13" s="29"/>
      <c r="J13" s="29" t="s">
        <v>85</v>
      </c>
      <c r="K13" s="28" t="n">
        <v>500</v>
      </c>
      <c r="L13" s="29" t="n">
        <v>1</v>
      </c>
      <c r="M13" s="29" t="n">
        <v>8</v>
      </c>
      <c r="N13" s="29" t="n">
        <v>2</v>
      </c>
      <c r="O13" s="29" t="s">
        <v>37</v>
      </c>
      <c r="P13" s="30"/>
      <c r="Q13" s="30"/>
      <c r="R13" s="30"/>
      <c r="S13" s="30" t="n">
        <v>5</v>
      </c>
      <c r="T13" s="30"/>
      <c r="U13" s="30" t="n">
        <v>3</v>
      </c>
      <c r="V13" s="30"/>
      <c r="W13" s="30"/>
      <c r="X13" s="28"/>
      <c r="Y13" s="28" t="s">
        <v>1189</v>
      </c>
      <c r="Z13" s="28"/>
    </row>
    <row r="14" customFormat="false" ht="18.75" hidden="false" customHeight="true" outlineLevel="0" collapsed="false">
      <c r="B14" s="29" t="n">
        <v>19</v>
      </c>
      <c r="C14" s="30" t="s">
        <v>1187</v>
      </c>
      <c r="D14" s="29" t="s">
        <v>92</v>
      </c>
      <c r="E14" s="29" t="s">
        <v>93</v>
      </c>
      <c r="F14" s="29" t="s">
        <v>94</v>
      </c>
      <c r="G14" s="29" t="s">
        <v>95</v>
      </c>
      <c r="H14" s="29" t="s">
        <v>96</v>
      </c>
      <c r="I14" s="29"/>
      <c r="J14" s="29" t="s">
        <v>97</v>
      </c>
      <c r="K14" s="29" t="s">
        <v>98</v>
      </c>
      <c r="L14" s="30" t="n">
        <v>1</v>
      </c>
      <c r="M14" s="29" t="s">
        <v>1190</v>
      </c>
      <c r="N14" s="29"/>
      <c r="O14" s="29" t="s">
        <v>37</v>
      </c>
      <c r="P14" s="29"/>
      <c r="Q14" s="29"/>
      <c r="R14" s="29"/>
      <c r="S14" s="29"/>
      <c r="T14" s="29"/>
      <c r="U14" s="29"/>
      <c r="V14" s="29"/>
      <c r="W14" s="29"/>
      <c r="X14" s="28"/>
      <c r="Y14" s="29" t="s">
        <v>1191</v>
      </c>
      <c r="Z14" s="29" t="s">
        <v>1192</v>
      </c>
    </row>
    <row r="15" customFormat="false" ht="18.75" hidden="false" customHeight="true" outlineLevel="0" collapsed="false">
      <c r="B15" s="29" t="n">
        <v>19</v>
      </c>
      <c r="C15" s="30" t="s">
        <v>1187</v>
      </c>
      <c r="D15" s="29" t="s">
        <v>92</v>
      </c>
      <c r="E15" s="29" t="s">
        <v>93</v>
      </c>
      <c r="F15" s="29" t="s">
        <v>107</v>
      </c>
      <c r="G15" s="29" t="s">
        <v>108</v>
      </c>
      <c r="H15" s="29" t="s">
        <v>109</v>
      </c>
      <c r="I15" s="29"/>
      <c r="J15" s="29" t="s">
        <v>110</v>
      </c>
      <c r="K15" s="29" t="s">
        <v>111</v>
      </c>
      <c r="L15" s="30" t="n">
        <v>1</v>
      </c>
      <c r="M15" s="29" t="n">
        <v>2</v>
      </c>
      <c r="N15" s="29" t="n">
        <v>1</v>
      </c>
      <c r="O15" s="29" t="s">
        <v>37</v>
      </c>
      <c r="P15" s="29"/>
      <c r="Q15" s="28"/>
      <c r="R15" s="28"/>
      <c r="S15" s="28"/>
      <c r="T15" s="28"/>
      <c r="U15" s="29" t="s">
        <v>1193</v>
      </c>
      <c r="V15" s="28"/>
      <c r="W15" s="28"/>
      <c r="X15" s="29"/>
      <c r="Y15" s="29" t="s">
        <v>1194</v>
      </c>
      <c r="Z15" s="29" t="s">
        <v>1195</v>
      </c>
    </row>
    <row r="16" customFormat="false" ht="18.75" hidden="false" customHeight="true" outlineLevel="0" collapsed="false">
      <c r="B16" s="29" t="n">
        <v>19</v>
      </c>
      <c r="C16" s="30" t="s">
        <v>1187</v>
      </c>
      <c r="D16" s="29" t="s">
        <v>92</v>
      </c>
      <c r="E16" s="29" t="s">
        <v>93</v>
      </c>
      <c r="F16" s="29" t="s">
        <v>116</v>
      </c>
      <c r="G16" s="29" t="s">
        <v>117</v>
      </c>
      <c r="H16" s="29" t="s">
        <v>118</v>
      </c>
      <c r="I16" s="28"/>
      <c r="J16" s="29" t="s">
        <v>119</v>
      </c>
      <c r="K16" s="29" t="s">
        <v>120</v>
      </c>
      <c r="L16" s="30" t="n">
        <v>1</v>
      </c>
      <c r="M16" s="29" t="s">
        <v>1190</v>
      </c>
      <c r="N16" s="29"/>
      <c r="O16" s="29" t="s">
        <v>37</v>
      </c>
      <c r="P16" s="29"/>
      <c r="Q16" s="28"/>
      <c r="R16" s="28"/>
      <c r="S16" s="28"/>
      <c r="T16" s="28"/>
      <c r="U16" s="28"/>
      <c r="V16" s="28"/>
      <c r="W16" s="28"/>
      <c r="X16" s="29"/>
      <c r="Y16" s="29" t="s">
        <v>1196</v>
      </c>
      <c r="Z16" s="29" t="s">
        <v>1197</v>
      </c>
    </row>
    <row r="17" customFormat="false" ht="18.75" hidden="false" customHeight="true" outlineLevel="0" collapsed="false">
      <c r="B17" s="30" t="n">
        <v>24</v>
      </c>
      <c r="C17" s="30" t="s">
        <v>1167</v>
      </c>
      <c r="D17" s="29" t="s">
        <v>124</v>
      </c>
      <c r="E17" s="29" t="s">
        <v>125</v>
      </c>
      <c r="F17" s="29" t="s">
        <v>126</v>
      </c>
      <c r="G17" s="29" t="s">
        <v>127</v>
      </c>
      <c r="H17" s="29" t="s">
        <v>126</v>
      </c>
      <c r="I17" s="29" t="s">
        <v>1198</v>
      </c>
      <c r="J17" s="29" t="s">
        <v>128</v>
      </c>
      <c r="K17" s="30" t="n">
        <v>213</v>
      </c>
      <c r="L17" s="29" t="n">
        <v>1</v>
      </c>
      <c r="M17" s="29" t="n">
        <v>2</v>
      </c>
      <c r="N17" s="29" t="n">
        <v>2</v>
      </c>
      <c r="O17" s="29" t="s">
        <v>37</v>
      </c>
      <c r="P17" s="30"/>
      <c r="Q17" s="30"/>
      <c r="R17" s="30"/>
      <c r="S17" s="30"/>
      <c r="T17" s="30"/>
      <c r="U17" s="30" t="n">
        <v>2</v>
      </c>
      <c r="V17" s="30"/>
      <c r="W17" s="30"/>
      <c r="X17" s="28"/>
      <c r="Y17" s="30" t="s">
        <v>1199</v>
      </c>
      <c r="Z17" s="30"/>
    </row>
    <row r="18" customFormat="false" ht="18.75" hidden="false" customHeight="true" outlineLevel="0" collapsed="false">
      <c r="B18" s="30" t="n">
        <v>24</v>
      </c>
      <c r="C18" s="30" t="s">
        <v>1167</v>
      </c>
      <c r="D18" s="29" t="s">
        <v>124</v>
      </c>
      <c r="E18" s="29" t="s">
        <v>125</v>
      </c>
      <c r="F18" s="29" t="s">
        <v>135</v>
      </c>
      <c r="G18" s="29" t="s">
        <v>136</v>
      </c>
      <c r="H18" s="29" t="s">
        <v>135</v>
      </c>
      <c r="I18" s="29" t="s">
        <v>1198</v>
      </c>
      <c r="J18" s="29" t="s">
        <v>128</v>
      </c>
      <c r="K18" s="30" t="n">
        <v>92</v>
      </c>
      <c r="L18" s="30" t="n">
        <v>1</v>
      </c>
      <c r="M18" s="30" t="n">
        <v>2</v>
      </c>
      <c r="N18" s="29" t="n">
        <v>2</v>
      </c>
      <c r="O18" s="29" t="s">
        <v>37</v>
      </c>
      <c r="P18" s="30"/>
      <c r="Q18" s="30"/>
      <c r="R18" s="30"/>
      <c r="S18" s="30"/>
      <c r="T18" s="30"/>
      <c r="U18" s="30" t="n">
        <v>2</v>
      </c>
      <c r="V18" s="30"/>
      <c r="W18" s="30"/>
      <c r="X18" s="30"/>
      <c r="Y18" s="28" t="s">
        <v>1199</v>
      </c>
      <c r="Z18" s="28"/>
    </row>
    <row r="19" customFormat="false" ht="18.75" hidden="false" customHeight="true" outlineLevel="0" collapsed="false">
      <c r="B19" s="30" t="n">
        <v>33</v>
      </c>
      <c r="C19" s="30" t="s">
        <v>1167</v>
      </c>
      <c r="D19" s="29" t="s">
        <v>138</v>
      </c>
      <c r="E19" s="28" t="s">
        <v>139</v>
      </c>
      <c r="F19" s="29" t="s">
        <v>150</v>
      </c>
      <c r="G19" s="29" t="s">
        <v>141</v>
      </c>
      <c r="H19" s="29" t="s">
        <v>142</v>
      </c>
      <c r="I19" s="29" t="s">
        <v>46</v>
      </c>
      <c r="J19" s="29" t="s">
        <v>143</v>
      </c>
      <c r="K19" s="30" t="n">
        <v>1232</v>
      </c>
      <c r="L19" s="29" t="n">
        <v>1</v>
      </c>
      <c r="M19" s="28" t="n">
        <v>2</v>
      </c>
      <c r="N19" s="28" t="n">
        <v>5</v>
      </c>
      <c r="O19" s="29" t="s">
        <v>37</v>
      </c>
      <c r="P19" s="30"/>
      <c r="Q19" s="28"/>
      <c r="R19" s="28"/>
      <c r="S19" s="28"/>
      <c r="T19" s="28"/>
      <c r="U19" s="28"/>
      <c r="V19" s="28"/>
      <c r="W19" s="28" t="s">
        <v>1200</v>
      </c>
      <c r="X19" s="28"/>
      <c r="Y19" s="28" t="s">
        <v>1201</v>
      </c>
      <c r="Z19" s="28"/>
    </row>
    <row r="20" customFormat="false" ht="18.75" hidden="false" customHeight="true" outlineLevel="0" collapsed="false">
      <c r="B20" s="30" t="n">
        <v>33</v>
      </c>
      <c r="C20" s="30" t="s">
        <v>1167</v>
      </c>
      <c r="D20" s="29" t="s">
        <v>138</v>
      </c>
      <c r="E20" s="28" t="s">
        <v>139</v>
      </c>
      <c r="F20" s="28" t="s">
        <v>140</v>
      </c>
      <c r="G20" s="29" t="s">
        <v>141</v>
      </c>
      <c r="H20" s="29" t="s">
        <v>142</v>
      </c>
      <c r="I20" s="30"/>
      <c r="J20" s="29" t="s">
        <v>143</v>
      </c>
      <c r="K20" s="28" t="n">
        <v>1232</v>
      </c>
      <c r="L20" s="30" t="n">
        <v>1</v>
      </c>
      <c r="M20" s="30" t="n">
        <v>4</v>
      </c>
      <c r="N20" s="28" t="n">
        <v>5</v>
      </c>
      <c r="O20" s="29" t="s">
        <v>37</v>
      </c>
      <c r="P20" s="30"/>
      <c r="Q20" s="30"/>
      <c r="R20" s="30"/>
      <c r="S20" s="30"/>
      <c r="T20" s="30"/>
      <c r="U20" s="30"/>
      <c r="V20" s="30"/>
      <c r="W20" s="28" t="s">
        <v>1200</v>
      </c>
      <c r="X20" s="30"/>
      <c r="Y20" s="30"/>
      <c r="Z20" s="30"/>
    </row>
    <row r="21" customFormat="false" ht="18.75" hidden="false" customHeight="true" outlineLevel="0" collapsed="false">
      <c r="B21" s="30" t="n">
        <v>33</v>
      </c>
      <c r="C21" s="30" t="s">
        <v>1167</v>
      </c>
      <c r="D21" s="29" t="s">
        <v>138</v>
      </c>
      <c r="E21" s="28" t="s">
        <v>139</v>
      </c>
      <c r="F21" s="28" t="s">
        <v>154</v>
      </c>
      <c r="G21" s="29" t="s">
        <v>155</v>
      </c>
      <c r="H21" s="29" t="s">
        <v>45</v>
      </c>
      <c r="I21" s="30"/>
      <c r="J21" s="29" t="s">
        <v>143</v>
      </c>
      <c r="K21" s="30" t="n">
        <v>100</v>
      </c>
      <c r="L21" s="30" t="n">
        <v>1</v>
      </c>
      <c r="M21" s="30" t="n">
        <v>2</v>
      </c>
      <c r="N21" s="28" t="n">
        <v>3</v>
      </c>
      <c r="O21" s="29" t="s">
        <v>37</v>
      </c>
      <c r="P21" s="30"/>
      <c r="Q21" s="30"/>
      <c r="R21" s="30"/>
      <c r="S21" s="30"/>
      <c r="T21" s="30"/>
      <c r="U21" s="30"/>
      <c r="V21" s="30"/>
      <c r="W21" s="28" t="s">
        <v>1200</v>
      </c>
      <c r="X21" s="30"/>
      <c r="Y21" s="28" t="s">
        <v>1202</v>
      </c>
      <c r="Z21" s="30"/>
    </row>
    <row r="22" customFormat="false" ht="18.75" hidden="false" customHeight="true" outlineLevel="0" collapsed="false">
      <c r="B22" s="30" t="n">
        <v>33</v>
      </c>
      <c r="C22" s="30" t="s">
        <v>1167</v>
      </c>
      <c r="D22" s="29" t="s">
        <v>138</v>
      </c>
      <c r="E22" s="28" t="s">
        <v>139</v>
      </c>
      <c r="F22" s="28" t="s">
        <v>159</v>
      </c>
      <c r="G22" s="29" t="s">
        <v>160</v>
      </c>
      <c r="H22" s="29" t="s">
        <v>45</v>
      </c>
      <c r="I22" s="30"/>
      <c r="J22" s="29" t="s">
        <v>143</v>
      </c>
      <c r="K22" s="30" t="n">
        <v>25</v>
      </c>
      <c r="L22" s="30" t="n">
        <v>1</v>
      </c>
      <c r="M22" s="30" t="n">
        <v>2</v>
      </c>
      <c r="N22" s="28" t="n">
        <v>1</v>
      </c>
      <c r="O22" s="29" t="s">
        <v>37</v>
      </c>
      <c r="P22" s="30"/>
      <c r="Q22" s="30"/>
      <c r="R22" s="30"/>
      <c r="S22" s="30"/>
      <c r="T22" s="30"/>
      <c r="U22" s="30"/>
      <c r="V22" s="30"/>
      <c r="W22" s="28" t="s">
        <v>1200</v>
      </c>
      <c r="X22" s="30"/>
      <c r="Y22" s="28" t="s">
        <v>1203</v>
      </c>
      <c r="Z22" s="30"/>
    </row>
    <row r="23" customFormat="false" ht="18.75" hidden="false" customHeight="true" outlineLevel="0" collapsed="false">
      <c r="B23" s="30" t="n">
        <v>33</v>
      </c>
      <c r="C23" s="30" t="s">
        <v>1167</v>
      </c>
      <c r="D23" s="29" t="s">
        <v>138</v>
      </c>
      <c r="E23" s="28" t="s">
        <v>139</v>
      </c>
      <c r="F23" s="29" t="s">
        <v>164</v>
      </c>
      <c r="G23" s="29" t="s">
        <v>165</v>
      </c>
      <c r="H23" s="29" t="s">
        <v>166</v>
      </c>
      <c r="I23" s="30"/>
      <c r="J23" s="29" t="s">
        <v>143</v>
      </c>
      <c r="K23" s="30" t="n">
        <v>32</v>
      </c>
      <c r="L23" s="30" t="n">
        <v>1</v>
      </c>
      <c r="M23" s="30" t="n">
        <v>2</v>
      </c>
      <c r="N23" s="28" t="n">
        <v>2</v>
      </c>
      <c r="O23" s="29" t="s">
        <v>37</v>
      </c>
      <c r="P23" s="30"/>
      <c r="Q23" s="30"/>
      <c r="R23" s="30"/>
      <c r="S23" s="30"/>
      <c r="T23" s="30"/>
      <c r="U23" s="30"/>
      <c r="V23" s="30"/>
      <c r="W23" s="28" t="s">
        <v>1200</v>
      </c>
      <c r="X23" s="30"/>
      <c r="Y23" s="28" t="s">
        <v>1204</v>
      </c>
      <c r="Z23" s="30"/>
    </row>
    <row r="24" customFormat="false" ht="18.75" hidden="false" customHeight="true" outlineLevel="0" collapsed="false">
      <c r="B24" s="30" t="n">
        <v>33</v>
      </c>
      <c r="C24" s="30" t="s">
        <v>1167</v>
      </c>
      <c r="D24" s="30" t="s">
        <v>138</v>
      </c>
      <c r="E24" s="30" t="s">
        <v>139</v>
      </c>
      <c r="F24" s="30" t="s">
        <v>170</v>
      </c>
      <c r="G24" s="30" t="s">
        <v>1205</v>
      </c>
      <c r="H24" s="30" t="s">
        <v>45</v>
      </c>
      <c r="I24" s="30"/>
      <c r="J24" s="29" t="s">
        <v>143</v>
      </c>
      <c r="K24" s="30" t="n">
        <v>30</v>
      </c>
      <c r="L24" s="30" t="n">
        <v>1</v>
      </c>
      <c r="M24" s="30" t="n">
        <v>2</v>
      </c>
      <c r="N24" s="30" t="n">
        <v>1</v>
      </c>
      <c r="O24" s="28" t="s">
        <v>37</v>
      </c>
      <c r="P24" s="30"/>
      <c r="Q24" s="30"/>
      <c r="R24" s="30"/>
      <c r="S24" s="30"/>
      <c r="T24" s="30"/>
      <c r="U24" s="30"/>
      <c r="V24" s="30"/>
      <c r="W24" s="30" t="s">
        <v>1200</v>
      </c>
      <c r="X24" s="30"/>
      <c r="Y24" s="28" t="s">
        <v>1206</v>
      </c>
      <c r="Z24" s="30"/>
    </row>
    <row r="25" customFormat="false" ht="18.75" hidden="false" customHeight="true" outlineLevel="0" collapsed="false">
      <c r="B25" s="98" t="n">
        <v>33</v>
      </c>
      <c r="C25" s="30" t="s">
        <v>1167</v>
      </c>
      <c r="D25" s="99" t="s">
        <v>175</v>
      </c>
      <c r="E25" s="99" t="s">
        <v>176</v>
      </c>
      <c r="F25" s="99" t="s">
        <v>177</v>
      </c>
      <c r="G25" s="99" t="s">
        <v>178</v>
      </c>
      <c r="H25" s="99" t="s">
        <v>177</v>
      </c>
      <c r="I25" s="37"/>
      <c r="J25" s="38" t="s">
        <v>179</v>
      </c>
      <c r="K25" s="37" t="s">
        <v>1207</v>
      </c>
      <c r="L25" s="37" t="n">
        <v>1</v>
      </c>
      <c r="M25" s="37" t="n">
        <v>1</v>
      </c>
      <c r="N25" s="37" t="n">
        <v>1</v>
      </c>
      <c r="O25" s="100" t="s">
        <v>37</v>
      </c>
      <c r="P25" s="101"/>
      <c r="Q25" s="37" t="s">
        <v>1208</v>
      </c>
      <c r="R25" s="101"/>
      <c r="S25" s="101"/>
      <c r="T25" s="101"/>
      <c r="U25" s="101"/>
      <c r="V25" s="101"/>
      <c r="W25" s="101"/>
      <c r="X25" s="101"/>
      <c r="Y25" s="101" t="s">
        <v>1209</v>
      </c>
      <c r="Z25" s="101"/>
    </row>
    <row r="26" customFormat="false" ht="18.75" hidden="false" customHeight="true" outlineLevel="0" collapsed="false">
      <c r="B26" s="98" t="n">
        <v>33</v>
      </c>
      <c r="C26" s="30" t="s">
        <v>1167</v>
      </c>
      <c r="D26" s="99" t="s">
        <v>175</v>
      </c>
      <c r="E26" s="99" t="s">
        <v>176</v>
      </c>
      <c r="F26" s="99" t="s">
        <v>177</v>
      </c>
      <c r="G26" s="99" t="s">
        <v>178</v>
      </c>
      <c r="H26" s="99" t="s">
        <v>177</v>
      </c>
      <c r="I26" s="37"/>
      <c r="J26" s="38" t="s">
        <v>179</v>
      </c>
      <c r="K26" s="37" t="s">
        <v>1210</v>
      </c>
      <c r="L26" s="37" t="n">
        <v>1</v>
      </c>
      <c r="M26" s="37" t="n">
        <v>1</v>
      </c>
      <c r="N26" s="37" t="n">
        <v>1</v>
      </c>
      <c r="O26" s="100" t="s">
        <v>37</v>
      </c>
      <c r="P26" s="101"/>
      <c r="Q26" s="101"/>
      <c r="R26" s="101"/>
      <c r="S26" s="101"/>
      <c r="T26" s="37" t="s">
        <v>1211</v>
      </c>
      <c r="U26" s="37"/>
      <c r="V26" s="101"/>
      <c r="W26" s="101"/>
      <c r="X26" s="101"/>
      <c r="Y26" s="101" t="s">
        <v>1212</v>
      </c>
      <c r="Z26" s="101"/>
    </row>
    <row r="27" customFormat="false" ht="18.75" hidden="false" customHeight="true" outlineLevel="0" collapsed="false">
      <c r="B27" s="98" t="n">
        <v>33</v>
      </c>
      <c r="C27" s="30" t="s">
        <v>1167</v>
      </c>
      <c r="D27" s="99" t="s">
        <v>175</v>
      </c>
      <c r="E27" s="99" t="s">
        <v>176</v>
      </c>
      <c r="F27" s="99" t="s">
        <v>177</v>
      </c>
      <c r="G27" s="99" t="s">
        <v>178</v>
      </c>
      <c r="H27" s="99" t="s">
        <v>177</v>
      </c>
      <c r="I27" s="37"/>
      <c r="J27" s="38" t="s">
        <v>179</v>
      </c>
      <c r="K27" s="37" t="s">
        <v>1210</v>
      </c>
      <c r="L27" s="37" t="n">
        <v>1</v>
      </c>
      <c r="M27" s="37" t="n">
        <v>1</v>
      </c>
      <c r="N27" s="37" t="n">
        <v>1</v>
      </c>
      <c r="O27" s="100" t="s">
        <v>37</v>
      </c>
      <c r="P27" s="101"/>
      <c r="Q27" s="101"/>
      <c r="R27" s="101"/>
      <c r="S27" s="101"/>
      <c r="T27" s="37"/>
      <c r="U27" s="37" t="s">
        <v>1213</v>
      </c>
      <c r="V27" s="101"/>
      <c r="W27" s="101"/>
      <c r="X27" s="101"/>
      <c r="Y27" s="101" t="s">
        <v>1214</v>
      </c>
      <c r="Z27" s="101"/>
    </row>
    <row r="28" customFormat="false" ht="18.75" hidden="false" customHeight="true" outlineLevel="0" collapsed="false">
      <c r="B28" s="98" t="n">
        <v>33</v>
      </c>
      <c r="C28" s="30" t="s">
        <v>1167</v>
      </c>
      <c r="D28" s="99" t="s">
        <v>175</v>
      </c>
      <c r="E28" s="99" t="s">
        <v>176</v>
      </c>
      <c r="F28" s="99" t="s">
        <v>177</v>
      </c>
      <c r="G28" s="99" t="s">
        <v>178</v>
      </c>
      <c r="H28" s="99" t="s">
        <v>177</v>
      </c>
      <c r="I28" s="37"/>
      <c r="J28" s="38" t="s">
        <v>179</v>
      </c>
      <c r="K28" s="37" t="s">
        <v>1215</v>
      </c>
      <c r="L28" s="37" t="n">
        <v>1</v>
      </c>
      <c r="M28" s="37" t="n">
        <v>1</v>
      </c>
      <c r="N28" s="37" t="n">
        <v>1</v>
      </c>
      <c r="O28" s="100" t="s">
        <v>37</v>
      </c>
      <c r="P28" s="101"/>
      <c r="Q28" s="101"/>
      <c r="R28" s="101"/>
      <c r="S28" s="101"/>
      <c r="T28" s="37" t="s">
        <v>1211</v>
      </c>
      <c r="U28" s="101"/>
      <c r="V28" s="101"/>
      <c r="W28" s="101"/>
      <c r="X28" s="101"/>
      <c r="Y28" s="101" t="s">
        <v>1212</v>
      </c>
      <c r="Z28" s="101"/>
    </row>
    <row r="29" customFormat="false" ht="18.75" hidden="false" customHeight="true" outlineLevel="0" collapsed="false">
      <c r="B29" s="98" t="n">
        <v>33</v>
      </c>
      <c r="C29" s="30" t="s">
        <v>1167</v>
      </c>
      <c r="D29" s="99" t="s">
        <v>175</v>
      </c>
      <c r="E29" s="99" t="s">
        <v>176</v>
      </c>
      <c r="F29" s="99" t="s">
        <v>177</v>
      </c>
      <c r="G29" s="99" t="s">
        <v>178</v>
      </c>
      <c r="H29" s="99" t="s">
        <v>177</v>
      </c>
      <c r="I29" s="37"/>
      <c r="J29" s="38" t="s">
        <v>179</v>
      </c>
      <c r="K29" s="37" t="s">
        <v>1216</v>
      </c>
      <c r="L29" s="37" t="n">
        <v>1</v>
      </c>
      <c r="M29" s="37" t="n">
        <v>2</v>
      </c>
      <c r="N29" s="37" t="n">
        <v>1</v>
      </c>
      <c r="O29" s="100" t="s">
        <v>37</v>
      </c>
      <c r="P29" s="101"/>
      <c r="Q29" s="101"/>
      <c r="R29" s="101"/>
      <c r="S29" s="101"/>
      <c r="T29" s="37" t="s">
        <v>1217</v>
      </c>
      <c r="U29" s="101"/>
      <c r="V29" s="101"/>
      <c r="W29" s="101"/>
      <c r="X29" s="101"/>
      <c r="Y29" s="101" t="s">
        <v>1218</v>
      </c>
      <c r="Z29" s="101"/>
    </row>
    <row r="30" customFormat="false" ht="18.75" hidden="false" customHeight="true" outlineLevel="0" collapsed="false">
      <c r="B30" s="98" t="n">
        <v>33</v>
      </c>
      <c r="C30" s="30" t="s">
        <v>1167</v>
      </c>
      <c r="D30" s="99" t="s">
        <v>175</v>
      </c>
      <c r="E30" s="99" t="s">
        <v>176</v>
      </c>
      <c r="F30" s="99" t="s">
        <v>177</v>
      </c>
      <c r="G30" s="99" t="s">
        <v>178</v>
      </c>
      <c r="H30" s="99" t="s">
        <v>177</v>
      </c>
      <c r="I30" s="37"/>
      <c r="J30" s="38" t="s">
        <v>179</v>
      </c>
      <c r="K30" s="37" t="s">
        <v>1219</v>
      </c>
      <c r="L30" s="37" t="n">
        <v>1</v>
      </c>
      <c r="M30" s="37" t="n">
        <v>1</v>
      </c>
      <c r="N30" s="37" t="n">
        <v>1</v>
      </c>
      <c r="O30" s="100" t="s">
        <v>37</v>
      </c>
      <c r="P30" s="101"/>
      <c r="Q30" s="101"/>
      <c r="R30" s="101"/>
      <c r="S30" s="101"/>
      <c r="T30" s="37" t="s">
        <v>1211</v>
      </c>
      <c r="U30" s="101"/>
      <c r="V30" s="101"/>
      <c r="W30" s="101"/>
      <c r="X30" s="101"/>
      <c r="Y30" s="101" t="s">
        <v>1212</v>
      </c>
      <c r="Z30" s="101"/>
    </row>
    <row r="31" customFormat="false" ht="18.75" hidden="false" customHeight="true" outlineLevel="0" collapsed="false">
      <c r="B31" s="98" t="n">
        <v>33</v>
      </c>
      <c r="C31" s="30" t="s">
        <v>1167</v>
      </c>
      <c r="D31" s="99" t="s">
        <v>175</v>
      </c>
      <c r="E31" s="99" t="s">
        <v>176</v>
      </c>
      <c r="F31" s="99" t="s">
        <v>177</v>
      </c>
      <c r="G31" s="99" t="s">
        <v>178</v>
      </c>
      <c r="H31" s="99" t="s">
        <v>177</v>
      </c>
      <c r="I31" s="37"/>
      <c r="J31" s="38" t="s">
        <v>179</v>
      </c>
      <c r="K31" s="37" t="s">
        <v>1220</v>
      </c>
      <c r="L31" s="37" t="n">
        <v>1</v>
      </c>
      <c r="M31" s="37" t="n">
        <v>1</v>
      </c>
      <c r="N31" s="37" t="n">
        <v>1</v>
      </c>
      <c r="O31" s="100" t="s">
        <v>37</v>
      </c>
      <c r="P31" s="101"/>
      <c r="Q31" s="101"/>
      <c r="R31" s="101"/>
      <c r="S31" s="101"/>
      <c r="T31" s="37" t="s">
        <v>1211</v>
      </c>
      <c r="U31" s="101"/>
      <c r="V31" s="101"/>
      <c r="W31" s="101"/>
      <c r="X31" s="101"/>
      <c r="Y31" s="101" t="s">
        <v>1212</v>
      </c>
      <c r="Z31" s="101"/>
    </row>
    <row r="32" customFormat="false" ht="18.75" hidden="false" customHeight="true" outlineLevel="0" collapsed="false">
      <c r="B32" s="98" t="n">
        <v>33</v>
      </c>
      <c r="C32" s="30" t="s">
        <v>1167</v>
      </c>
      <c r="D32" s="99" t="s">
        <v>175</v>
      </c>
      <c r="E32" s="99" t="s">
        <v>176</v>
      </c>
      <c r="F32" s="99" t="s">
        <v>177</v>
      </c>
      <c r="G32" s="99" t="s">
        <v>178</v>
      </c>
      <c r="H32" s="99" t="s">
        <v>177</v>
      </c>
      <c r="I32" s="37"/>
      <c r="J32" s="38" t="s">
        <v>179</v>
      </c>
      <c r="K32" s="37" t="s">
        <v>180</v>
      </c>
      <c r="L32" s="37" t="n">
        <v>1</v>
      </c>
      <c r="M32" s="37" t="n">
        <v>2</v>
      </c>
      <c r="N32" s="37" t="n">
        <v>3</v>
      </c>
      <c r="O32" s="100" t="s">
        <v>37</v>
      </c>
      <c r="P32" s="101"/>
      <c r="Q32" s="101"/>
      <c r="R32" s="101"/>
      <c r="S32" s="101"/>
      <c r="T32" s="101"/>
      <c r="U32" s="37" t="s">
        <v>1221</v>
      </c>
      <c r="V32" s="101"/>
      <c r="W32" s="101"/>
      <c r="X32" s="101"/>
      <c r="Y32" s="101" t="s">
        <v>1222</v>
      </c>
      <c r="Z32" s="101"/>
    </row>
    <row r="33" customFormat="false" ht="18.75" hidden="false" customHeight="true" outlineLevel="0" collapsed="false">
      <c r="B33" s="98" t="n">
        <v>33</v>
      </c>
      <c r="C33" s="30" t="s">
        <v>1167</v>
      </c>
      <c r="D33" s="99" t="s">
        <v>175</v>
      </c>
      <c r="E33" s="99" t="s">
        <v>176</v>
      </c>
      <c r="F33" s="99" t="s">
        <v>177</v>
      </c>
      <c r="G33" s="99" t="s">
        <v>178</v>
      </c>
      <c r="H33" s="99" t="s">
        <v>177</v>
      </c>
      <c r="I33" s="37"/>
      <c r="J33" s="38" t="s">
        <v>179</v>
      </c>
      <c r="K33" s="37" t="s">
        <v>1223</v>
      </c>
      <c r="L33" s="37" t="n">
        <v>1</v>
      </c>
      <c r="M33" s="37" t="n">
        <v>1</v>
      </c>
      <c r="N33" s="37" t="n">
        <v>1</v>
      </c>
      <c r="O33" s="100" t="s">
        <v>37</v>
      </c>
      <c r="P33" s="101"/>
      <c r="Q33" s="37" t="s">
        <v>1224</v>
      </c>
      <c r="R33" s="101"/>
      <c r="S33" s="101"/>
      <c r="T33" s="101"/>
      <c r="U33" s="101"/>
      <c r="V33" s="101"/>
      <c r="W33" s="101"/>
      <c r="X33" s="101"/>
      <c r="Y33" s="101" t="s">
        <v>1209</v>
      </c>
      <c r="Z33" s="101"/>
    </row>
    <row r="34" customFormat="false" ht="18.75" hidden="false" customHeight="true" outlineLevel="0" collapsed="false">
      <c r="B34" s="98" t="n">
        <v>33</v>
      </c>
      <c r="C34" s="30" t="s">
        <v>1167</v>
      </c>
      <c r="D34" s="99" t="s">
        <v>175</v>
      </c>
      <c r="E34" s="99" t="s">
        <v>176</v>
      </c>
      <c r="F34" s="99" t="s">
        <v>177</v>
      </c>
      <c r="G34" s="99" t="s">
        <v>178</v>
      </c>
      <c r="H34" s="99" t="s">
        <v>177</v>
      </c>
      <c r="I34" s="30"/>
      <c r="J34" s="38" t="s">
        <v>179</v>
      </c>
      <c r="K34" s="37" t="s">
        <v>180</v>
      </c>
      <c r="L34" s="37" t="n">
        <v>1</v>
      </c>
      <c r="M34" s="37" t="n">
        <v>1</v>
      </c>
      <c r="N34" s="38" t="s">
        <v>1225</v>
      </c>
      <c r="O34" s="37" t="s">
        <v>60</v>
      </c>
      <c r="P34" s="37"/>
      <c r="Q34" s="37"/>
      <c r="R34" s="37"/>
      <c r="S34" s="37"/>
      <c r="T34" s="37"/>
      <c r="U34" s="37"/>
      <c r="V34" s="37"/>
      <c r="W34" s="37" t="s">
        <v>312</v>
      </c>
      <c r="X34" s="37"/>
      <c r="Y34" s="38" t="s">
        <v>1226</v>
      </c>
      <c r="Z34" s="38" t="s">
        <v>1227</v>
      </c>
    </row>
    <row r="35" customFormat="false" ht="18.75" hidden="false" customHeight="true" outlineLevel="0" collapsed="false">
      <c r="B35" s="28" t="n">
        <v>24</v>
      </c>
      <c r="C35" s="30" t="s">
        <v>1167</v>
      </c>
      <c r="D35" s="29" t="s">
        <v>175</v>
      </c>
      <c r="E35" s="29" t="s">
        <v>199</v>
      </c>
      <c r="F35" s="29" t="s">
        <v>135</v>
      </c>
      <c r="G35" s="29" t="s">
        <v>200</v>
      </c>
      <c r="H35" s="29" t="s">
        <v>135</v>
      </c>
      <c r="I35" s="29" t="s">
        <v>205</v>
      </c>
      <c r="J35" s="29" t="s">
        <v>46</v>
      </c>
      <c r="K35" s="28" t="s">
        <v>201</v>
      </c>
      <c r="L35" s="29" t="n">
        <v>1</v>
      </c>
      <c r="M35" s="29" t="n">
        <v>2</v>
      </c>
      <c r="N35" s="29" t="n">
        <v>1</v>
      </c>
      <c r="O35" s="29" t="s">
        <v>38</v>
      </c>
      <c r="P35" s="28"/>
      <c r="Q35" s="28"/>
      <c r="R35" s="28"/>
      <c r="S35" s="28"/>
      <c r="T35" s="28"/>
      <c r="U35" s="28"/>
      <c r="V35" s="28"/>
      <c r="W35" s="28"/>
      <c r="X35" s="28"/>
      <c r="Y35" s="28" t="s">
        <v>204</v>
      </c>
      <c r="Z35" s="28"/>
    </row>
    <row r="36" customFormat="false" ht="18.75" hidden="false" customHeight="true" outlineLevel="0" collapsed="false">
      <c r="B36" s="30" t="n">
        <v>86</v>
      </c>
      <c r="C36" s="30" t="s">
        <v>1228</v>
      </c>
      <c r="D36" s="29" t="s">
        <v>175</v>
      </c>
      <c r="E36" s="29" t="s">
        <v>1229</v>
      </c>
      <c r="F36" s="29" t="s">
        <v>210</v>
      </c>
      <c r="G36" s="29" t="s">
        <v>211</v>
      </c>
      <c r="H36" s="29" t="s">
        <v>212</v>
      </c>
      <c r="I36" s="102"/>
      <c r="J36" s="30" t="s">
        <v>87</v>
      </c>
      <c r="K36" s="30" t="n">
        <v>151</v>
      </c>
      <c r="L36" s="29"/>
      <c r="M36" s="29"/>
      <c r="N36" s="29"/>
      <c r="O36" s="29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29" t="s">
        <v>1230</v>
      </c>
    </row>
    <row r="37" customFormat="false" ht="18.75" hidden="false" customHeight="true" outlineLevel="0" collapsed="false">
      <c r="B37" s="30" t="n">
        <v>17</v>
      </c>
      <c r="C37" s="30" t="s">
        <v>1228</v>
      </c>
      <c r="D37" s="28" t="s">
        <v>175</v>
      </c>
      <c r="E37" s="28" t="s">
        <v>217</v>
      </c>
      <c r="F37" s="28" t="s">
        <v>218</v>
      </c>
      <c r="G37" s="29" t="s">
        <v>219</v>
      </c>
      <c r="H37" s="29" t="s">
        <v>218</v>
      </c>
      <c r="I37" s="102" t="n">
        <v>46299</v>
      </c>
      <c r="J37" s="29" t="s">
        <v>220</v>
      </c>
      <c r="K37" s="30" t="s">
        <v>221</v>
      </c>
      <c r="L37" s="29" t="n">
        <v>1</v>
      </c>
      <c r="M37" s="29" t="n">
        <v>2</v>
      </c>
      <c r="N37" s="29" t="n">
        <v>1</v>
      </c>
      <c r="O37" s="29" t="s">
        <v>310</v>
      </c>
      <c r="P37" s="30"/>
      <c r="Q37" s="30"/>
      <c r="R37" s="30"/>
      <c r="S37" s="30"/>
      <c r="T37" s="30"/>
      <c r="U37" s="30" t="n">
        <v>2</v>
      </c>
      <c r="V37" s="30"/>
      <c r="W37" s="30"/>
      <c r="X37" s="30"/>
      <c r="Y37" s="30" t="s">
        <v>1231</v>
      </c>
      <c r="Z37" s="30"/>
    </row>
    <row r="38" customFormat="false" ht="18.75" hidden="false" customHeight="true" outlineLevel="0" collapsed="false">
      <c r="B38" s="29" t="n">
        <v>87</v>
      </c>
      <c r="C38" s="30" t="s">
        <v>1187</v>
      </c>
      <c r="D38" s="29" t="s">
        <v>175</v>
      </c>
      <c r="E38" s="29" t="s">
        <v>230</v>
      </c>
      <c r="F38" s="29" t="s">
        <v>84</v>
      </c>
      <c r="G38" s="29" t="s">
        <v>232</v>
      </c>
      <c r="H38" s="29" t="s">
        <v>84</v>
      </c>
      <c r="I38" s="29" t="s">
        <v>87</v>
      </c>
      <c r="J38" s="29" t="s">
        <v>233</v>
      </c>
      <c r="K38" s="29" t="n">
        <v>165</v>
      </c>
      <c r="L38" s="29" t="s">
        <v>1232</v>
      </c>
      <c r="M38" s="29"/>
      <c r="N38" s="29"/>
      <c r="O38" s="29" t="s">
        <v>37</v>
      </c>
      <c r="P38" s="29"/>
      <c r="Q38" s="29"/>
      <c r="R38" s="29"/>
      <c r="S38" s="29"/>
      <c r="T38" s="29"/>
      <c r="U38" s="29"/>
      <c r="V38" s="29"/>
      <c r="W38" s="29"/>
      <c r="X38" s="29"/>
      <c r="Y38" s="29" t="s">
        <v>1233</v>
      </c>
      <c r="Z38" s="29" t="s">
        <v>1232</v>
      </c>
    </row>
    <row r="39" customFormat="false" ht="18.75" hidden="false" customHeight="true" outlineLevel="0" collapsed="false">
      <c r="B39" s="30" t="n">
        <v>24</v>
      </c>
      <c r="C39" s="30" t="s">
        <v>1167</v>
      </c>
      <c r="D39" s="28" t="s">
        <v>175</v>
      </c>
      <c r="E39" s="28" t="s">
        <v>236</v>
      </c>
      <c r="F39" s="28" t="s">
        <v>126</v>
      </c>
      <c r="G39" s="28" t="s">
        <v>237</v>
      </c>
      <c r="H39" s="28" t="s">
        <v>126</v>
      </c>
      <c r="I39" s="43" t="n">
        <v>46299</v>
      </c>
      <c r="J39" s="29" t="s">
        <v>1234</v>
      </c>
      <c r="K39" s="30" t="n">
        <v>126</v>
      </c>
      <c r="L39" s="30" t="n">
        <v>1</v>
      </c>
      <c r="M39" s="30" t="n">
        <v>2</v>
      </c>
      <c r="N39" s="30" t="s">
        <v>1235</v>
      </c>
      <c r="O39" s="29" t="s">
        <v>37</v>
      </c>
      <c r="P39" s="30"/>
      <c r="Q39" s="28"/>
      <c r="R39" s="28"/>
      <c r="S39" s="28"/>
      <c r="T39" s="28"/>
      <c r="U39" s="28"/>
      <c r="V39" s="28"/>
      <c r="W39" s="28" t="s">
        <v>413</v>
      </c>
      <c r="X39" s="30"/>
      <c r="Y39" s="28" t="s">
        <v>1236</v>
      </c>
      <c r="Z39" s="28"/>
    </row>
    <row r="40" customFormat="false" ht="18.75" hidden="false" customHeight="true" outlineLevel="0" collapsed="false">
      <c r="B40" s="29" t="n">
        <v>47</v>
      </c>
      <c r="C40" s="30" t="s">
        <v>1167</v>
      </c>
      <c r="D40" s="29" t="s">
        <v>1237</v>
      </c>
      <c r="E40" s="29" t="s">
        <v>245</v>
      </c>
      <c r="F40" s="29" t="s">
        <v>246</v>
      </c>
      <c r="G40" s="29" t="s">
        <v>247</v>
      </c>
      <c r="H40" s="29" t="s">
        <v>248</v>
      </c>
      <c r="I40" s="29"/>
      <c r="J40" s="29" t="s">
        <v>249</v>
      </c>
      <c r="K40" s="29" t="n">
        <v>188</v>
      </c>
      <c r="L40" s="29" t="n">
        <v>1</v>
      </c>
      <c r="M40" s="29" t="n">
        <v>2</v>
      </c>
      <c r="N40" s="29" t="n">
        <v>2</v>
      </c>
      <c r="O40" s="29" t="s">
        <v>37</v>
      </c>
      <c r="P40" s="29"/>
      <c r="Q40" s="29"/>
      <c r="R40" s="29"/>
      <c r="S40" s="29"/>
      <c r="T40" s="29"/>
      <c r="U40" s="29" t="n">
        <v>2</v>
      </c>
      <c r="V40" s="29"/>
      <c r="W40" s="29"/>
      <c r="X40" s="29"/>
      <c r="Y40" s="29"/>
      <c r="Z40" s="29" t="s">
        <v>1238</v>
      </c>
    </row>
    <row r="41" customFormat="false" ht="18.75" hidden="false" customHeight="true" outlineLevel="0" collapsed="false">
      <c r="B41" s="29" t="n">
        <v>64</v>
      </c>
      <c r="C41" s="30" t="s">
        <v>1167</v>
      </c>
      <c r="D41" s="31" t="s">
        <v>175</v>
      </c>
      <c r="E41" s="31" t="s">
        <v>253</v>
      </c>
      <c r="F41" s="31" t="s">
        <v>253</v>
      </c>
      <c r="G41" s="31" t="s">
        <v>254</v>
      </c>
      <c r="H41" s="31" t="s">
        <v>255</v>
      </c>
      <c r="I41" s="30"/>
      <c r="J41" s="30"/>
      <c r="K41" s="30"/>
      <c r="L41" s="30" t="s">
        <v>1239</v>
      </c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 t="n">
        <v>24960</v>
      </c>
      <c r="Z41" s="29" t="s">
        <v>1239</v>
      </c>
    </row>
    <row r="42" customFormat="false" ht="18.75" hidden="false" customHeight="true" outlineLevel="0" collapsed="false">
      <c r="B42" s="29" t="n">
        <v>64</v>
      </c>
      <c r="C42" s="30" t="s">
        <v>1167</v>
      </c>
      <c r="D42" s="31" t="s">
        <v>175</v>
      </c>
      <c r="E42" s="29" t="s">
        <v>258</v>
      </c>
      <c r="F42" s="29" t="s">
        <v>259</v>
      </c>
      <c r="G42" s="29" t="s">
        <v>260</v>
      </c>
      <c r="H42" s="29" t="s">
        <v>261</v>
      </c>
      <c r="I42" s="102" t="n">
        <v>41484</v>
      </c>
      <c r="J42" s="29" t="s">
        <v>262</v>
      </c>
      <c r="K42" s="29" t="s">
        <v>263</v>
      </c>
      <c r="L42" s="29" t="n">
        <v>1</v>
      </c>
      <c r="M42" s="29" t="n">
        <v>13</v>
      </c>
      <c r="N42" s="29" t="s">
        <v>1240</v>
      </c>
      <c r="O42" s="29" t="s">
        <v>37</v>
      </c>
      <c r="P42" s="29" t="n">
        <v>0</v>
      </c>
      <c r="Q42" s="29" t="n">
        <v>0</v>
      </c>
      <c r="R42" s="29" t="n">
        <v>0</v>
      </c>
      <c r="S42" s="29" t="n">
        <v>0</v>
      </c>
      <c r="T42" s="29" t="n">
        <v>0</v>
      </c>
      <c r="U42" s="29" t="n">
        <v>13</v>
      </c>
      <c r="V42" s="29" t="n">
        <v>0</v>
      </c>
      <c r="W42" s="29" t="n">
        <v>0</v>
      </c>
      <c r="X42" s="29" t="n">
        <v>0</v>
      </c>
      <c r="Y42" s="29" t="s">
        <v>1241</v>
      </c>
      <c r="Z42" s="29" t="s">
        <v>1242</v>
      </c>
    </row>
    <row r="43" customFormat="false" ht="18.75" hidden="false" customHeight="true" outlineLevel="0" collapsed="false">
      <c r="B43" s="30" t="n">
        <v>64</v>
      </c>
      <c r="C43" s="30" t="s">
        <v>1167</v>
      </c>
      <c r="D43" s="28" t="s">
        <v>266</v>
      </c>
      <c r="E43" s="29" t="s">
        <v>267</v>
      </c>
      <c r="F43" s="29" t="s">
        <v>267</v>
      </c>
      <c r="G43" s="28" t="s">
        <v>268</v>
      </c>
      <c r="H43" s="28" t="s">
        <v>269</v>
      </c>
      <c r="I43" s="43" t="n">
        <v>46388</v>
      </c>
      <c r="J43" s="30" t="s">
        <v>270</v>
      </c>
      <c r="K43" s="28" t="n">
        <v>350</v>
      </c>
      <c r="L43" s="30" t="n">
        <v>1</v>
      </c>
      <c r="M43" s="30" t="n">
        <v>3</v>
      </c>
      <c r="N43" s="30" t="n">
        <v>3</v>
      </c>
      <c r="O43" s="29" t="s">
        <v>37</v>
      </c>
      <c r="P43" s="30"/>
      <c r="Q43" s="30"/>
      <c r="R43" s="30"/>
      <c r="S43" s="30"/>
      <c r="T43" s="30"/>
      <c r="U43" s="30" t="s">
        <v>1243</v>
      </c>
      <c r="V43" s="30"/>
      <c r="W43" s="30"/>
      <c r="X43" s="30"/>
      <c r="Y43" s="28" t="s">
        <v>1244</v>
      </c>
      <c r="Z43" s="30"/>
    </row>
    <row r="44" customFormat="false" ht="18.75" hidden="false" customHeight="true" outlineLevel="0" collapsed="false">
      <c r="B44" s="30" t="n">
        <v>64</v>
      </c>
      <c r="C44" s="30" t="s">
        <v>1167</v>
      </c>
      <c r="D44" s="29" t="s">
        <v>266</v>
      </c>
      <c r="E44" s="29" t="s">
        <v>1245</v>
      </c>
      <c r="F44" s="29" t="s">
        <v>1245</v>
      </c>
      <c r="G44" s="29" t="s">
        <v>274</v>
      </c>
      <c r="H44" s="28" t="s">
        <v>275</v>
      </c>
      <c r="I44" s="43" t="n">
        <v>46388</v>
      </c>
      <c r="J44" s="29" t="s">
        <v>46</v>
      </c>
      <c r="K44" s="30" t="n">
        <v>85</v>
      </c>
      <c r="L44" s="30" t="n">
        <v>1</v>
      </c>
      <c r="M44" s="30" t="n">
        <v>2</v>
      </c>
      <c r="N44" s="30" t="n">
        <v>5</v>
      </c>
      <c r="O44" s="29" t="s">
        <v>37</v>
      </c>
      <c r="P44" s="30"/>
      <c r="Q44" s="30"/>
      <c r="R44" s="30"/>
      <c r="S44" s="30"/>
      <c r="T44" s="30" t="n">
        <v>1</v>
      </c>
      <c r="U44" s="30"/>
      <c r="V44" s="30"/>
      <c r="W44" s="30"/>
      <c r="X44" s="30"/>
      <c r="Y44" s="28" t="s">
        <v>279</v>
      </c>
      <c r="Z44" s="29" t="s">
        <v>1246</v>
      </c>
    </row>
    <row r="45" customFormat="false" ht="18.75" hidden="false" customHeight="true" outlineLevel="0" collapsed="false">
      <c r="B45" s="30" t="n">
        <v>64</v>
      </c>
      <c r="C45" s="30" t="s">
        <v>1167</v>
      </c>
      <c r="D45" s="29" t="s">
        <v>266</v>
      </c>
      <c r="E45" s="30" t="s">
        <v>282</v>
      </c>
      <c r="F45" s="30" t="s">
        <v>282</v>
      </c>
      <c r="G45" s="28" t="s">
        <v>283</v>
      </c>
      <c r="H45" s="28" t="s">
        <v>284</v>
      </c>
      <c r="I45" s="43"/>
      <c r="J45" s="29" t="s">
        <v>285</v>
      </c>
      <c r="K45" s="28" t="n">
        <v>95</v>
      </c>
      <c r="L45" s="30" t="n">
        <v>1</v>
      </c>
      <c r="M45" s="30" t="n">
        <v>3</v>
      </c>
      <c r="N45" s="30" t="n">
        <v>1</v>
      </c>
      <c r="O45" s="29" t="s">
        <v>37</v>
      </c>
      <c r="P45" s="30"/>
      <c r="Q45" s="30"/>
      <c r="R45" s="30"/>
      <c r="S45" s="30"/>
      <c r="T45" s="30"/>
      <c r="U45" s="30"/>
      <c r="V45" s="30"/>
      <c r="W45" s="28" t="n">
        <v>1</v>
      </c>
      <c r="X45" s="28"/>
      <c r="Y45" s="28" t="s">
        <v>318</v>
      </c>
      <c r="Z45" s="30"/>
    </row>
    <row r="46" customFormat="false" ht="18.75" hidden="false" customHeight="true" outlineLevel="0" collapsed="false">
      <c r="B46" s="28" t="n">
        <v>64</v>
      </c>
      <c r="C46" s="30" t="s">
        <v>1167</v>
      </c>
      <c r="D46" s="28" t="s">
        <v>266</v>
      </c>
      <c r="E46" s="30" t="s">
        <v>286</v>
      </c>
      <c r="F46" s="30" t="s">
        <v>288</v>
      </c>
      <c r="G46" s="30" t="s">
        <v>1247</v>
      </c>
      <c r="H46" s="30" t="s">
        <v>288</v>
      </c>
      <c r="I46" s="30"/>
      <c r="J46" s="30"/>
      <c r="K46" s="28" t="n">
        <v>125</v>
      </c>
      <c r="L46" s="28" t="n">
        <v>1</v>
      </c>
      <c r="M46" s="30" t="n">
        <v>2</v>
      </c>
      <c r="N46" s="30" t="n">
        <v>2</v>
      </c>
      <c r="O46" s="54" t="s">
        <v>559</v>
      </c>
      <c r="P46" s="30"/>
      <c r="Q46" s="30"/>
      <c r="R46" s="28" t="n">
        <v>2</v>
      </c>
      <c r="S46" s="30"/>
      <c r="T46" s="30"/>
      <c r="U46" s="30"/>
      <c r="V46" s="30"/>
      <c r="W46" s="30"/>
      <c r="X46" s="28"/>
      <c r="Y46" s="30"/>
      <c r="Z46" s="30"/>
    </row>
    <row r="47" customFormat="false" ht="18.75" hidden="false" customHeight="true" outlineLevel="0" collapsed="false">
      <c r="B47" s="28" t="n">
        <v>64</v>
      </c>
      <c r="C47" s="30" t="s">
        <v>1167</v>
      </c>
      <c r="D47" s="28" t="s">
        <v>266</v>
      </c>
      <c r="E47" s="28" t="s">
        <v>291</v>
      </c>
      <c r="F47" s="30" t="s">
        <v>288</v>
      </c>
      <c r="G47" s="30" t="s">
        <v>1248</v>
      </c>
      <c r="H47" s="30" t="s">
        <v>288</v>
      </c>
      <c r="I47" s="30"/>
      <c r="J47" s="30"/>
      <c r="K47" s="28" t="n">
        <v>90</v>
      </c>
      <c r="L47" s="28" t="n">
        <v>1</v>
      </c>
      <c r="M47" s="30" t="n">
        <v>4</v>
      </c>
      <c r="N47" s="30" t="n">
        <v>2</v>
      </c>
      <c r="O47" s="54" t="s">
        <v>559</v>
      </c>
      <c r="P47" s="30"/>
      <c r="Q47" s="30"/>
      <c r="R47" s="28"/>
      <c r="S47" s="30"/>
      <c r="T47" s="30"/>
      <c r="U47" s="30" t="n">
        <v>4</v>
      </c>
      <c r="V47" s="30"/>
      <c r="W47" s="30"/>
      <c r="X47" s="28"/>
      <c r="Y47" s="30"/>
      <c r="Z47" s="41" t="s">
        <v>1249</v>
      </c>
    </row>
    <row r="48" customFormat="false" ht="18.75" hidden="false" customHeight="true" outlineLevel="0" collapsed="false">
      <c r="B48" s="28" t="n">
        <v>64</v>
      </c>
      <c r="C48" s="30" t="s">
        <v>1167</v>
      </c>
      <c r="D48" s="28" t="s">
        <v>266</v>
      </c>
      <c r="E48" s="29" t="s">
        <v>295</v>
      </c>
      <c r="F48" s="29" t="s">
        <v>1250</v>
      </c>
      <c r="G48" s="29" t="s">
        <v>1251</v>
      </c>
      <c r="H48" s="29" t="s">
        <v>288</v>
      </c>
      <c r="I48" s="29"/>
      <c r="J48" s="29" t="s">
        <v>296</v>
      </c>
      <c r="K48" s="30" t="n">
        <v>16</v>
      </c>
      <c r="L48" s="30" t="n">
        <v>1</v>
      </c>
      <c r="M48" s="30" t="n">
        <v>1</v>
      </c>
      <c r="N48" s="30" t="n">
        <v>1</v>
      </c>
      <c r="O48" s="54" t="s">
        <v>559</v>
      </c>
      <c r="P48" s="30" t="n">
        <v>1</v>
      </c>
      <c r="Q48" s="30"/>
      <c r="R48" s="30"/>
      <c r="S48" s="30"/>
      <c r="T48" s="30"/>
      <c r="U48" s="30"/>
      <c r="V48" s="30"/>
      <c r="W48" s="30"/>
      <c r="X48" s="28"/>
      <c r="Y48" s="30" t="n">
        <v>5.6</v>
      </c>
      <c r="Z48" s="30"/>
    </row>
    <row r="49" customFormat="false" ht="18.75" hidden="false" customHeight="true" outlineLevel="0" collapsed="false">
      <c r="B49" s="28" t="n">
        <v>64</v>
      </c>
      <c r="C49" s="30" t="s">
        <v>1167</v>
      </c>
      <c r="D49" s="28" t="s">
        <v>266</v>
      </c>
      <c r="E49" s="30" t="s">
        <v>297</v>
      </c>
      <c r="F49" s="30" t="s">
        <v>297</v>
      </c>
      <c r="G49" s="30" t="s">
        <v>298</v>
      </c>
      <c r="H49" s="30" t="s">
        <v>299</v>
      </c>
      <c r="I49" s="43" t="n">
        <v>46388</v>
      </c>
      <c r="J49" s="28" t="s">
        <v>300</v>
      </c>
      <c r="K49" s="28" t="n">
        <v>400</v>
      </c>
      <c r="L49" s="30" t="n">
        <v>1</v>
      </c>
      <c r="M49" s="30" t="n">
        <v>2</v>
      </c>
      <c r="N49" s="30" t="n">
        <v>5</v>
      </c>
      <c r="O49" s="54" t="s">
        <v>559</v>
      </c>
      <c r="P49" s="30"/>
      <c r="Q49" s="30"/>
      <c r="R49" s="30"/>
      <c r="S49" s="30"/>
      <c r="T49" s="30"/>
      <c r="U49" s="30" t="n">
        <v>2</v>
      </c>
      <c r="V49" s="30"/>
      <c r="W49" s="30"/>
      <c r="X49" s="28"/>
      <c r="Y49" s="30" t="n">
        <f aca="false">4200*4</f>
        <v>16800</v>
      </c>
      <c r="Z49" s="29" t="s">
        <v>1252</v>
      </c>
    </row>
    <row r="50" customFormat="false" ht="18.75" hidden="false" customHeight="true" outlineLevel="0" collapsed="false">
      <c r="B50" s="30" t="n">
        <v>47</v>
      </c>
      <c r="C50" s="30" t="s">
        <v>1167</v>
      </c>
      <c r="D50" s="30" t="s">
        <v>305</v>
      </c>
      <c r="E50" s="29" t="s">
        <v>139</v>
      </c>
      <c r="F50" s="28" t="s">
        <v>1253</v>
      </c>
      <c r="G50" s="28" t="s">
        <v>1254</v>
      </c>
      <c r="H50" s="29" t="s">
        <v>246</v>
      </c>
      <c r="I50" s="42" t="n">
        <v>46388</v>
      </c>
      <c r="J50" s="29" t="s">
        <v>1255</v>
      </c>
      <c r="K50" s="28" t="n">
        <v>182</v>
      </c>
      <c r="L50" s="28" t="n">
        <v>2</v>
      </c>
      <c r="M50" s="28" t="n">
        <v>2</v>
      </c>
      <c r="N50" s="28" t="n">
        <v>2</v>
      </c>
      <c r="O50" s="29" t="s">
        <v>37</v>
      </c>
      <c r="P50" s="30"/>
      <c r="Q50" s="30"/>
      <c r="R50" s="30"/>
      <c r="S50" s="30"/>
      <c r="T50" s="30"/>
      <c r="U50" s="30"/>
      <c r="V50" s="30"/>
      <c r="W50" s="30" t="s">
        <v>1200</v>
      </c>
      <c r="X50" s="28"/>
      <c r="Y50" s="28" t="s">
        <v>403</v>
      </c>
      <c r="Z50" s="28"/>
    </row>
    <row r="51" customFormat="false" ht="18.75" hidden="false" customHeight="true" outlineLevel="0" collapsed="false">
      <c r="B51" s="28" t="n">
        <v>47</v>
      </c>
      <c r="C51" s="30" t="s">
        <v>1167</v>
      </c>
      <c r="D51" s="30" t="s">
        <v>305</v>
      </c>
      <c r="E51" s="30" t="s">
        <v>139</v>
      </c>
      <c r="F51" s="28" t="s">
        <v>1256</v>
      </c>
      <c r="G51" s="28" t="s">
        <v>1257</v>
      </c>
      <c r="H51" s="30" t="s">
        <v>1258</v>
      </c>
      <c r="I51" s="43" t="n">
        <v>46388</v>
      </c>
      <c r="J51" s="30" t="s">
        <v>1255</v>
      </c>
      <c r="K51" s="30" t="n">
        <v>83</v>
      </c>
      <c r="L51" s="28" t="n">
        <v>2</v>
      </c>
      <c r="M51" s="30" t="n">
        <v>2</v>
      </c>
      <c r="N51" s="30" t="n">
        <v>2</v>
      </c>
      <c r="O51" s="28" t="s">
        <v>37</v>
      </c>
      <c r="P51" s="28"/>
      <c r="Q51" s="30"/>
      <c r="R51" s="30"/>
      <c r="S51" s="30"/>
      <c r="T51" s="30"/>
      <c r="U51" s="30"/>
      <c r="V51" s="30"/>
      <c r="W51" s="30" t="s">
        <v>1200</v>
      </c>
      <c r="X51" s="28"/>
      <c r="Y51" s="28" t="s">
        <v>403</v>
      </c>
      <c r="Z51" s="30"/>
    </row>
    <row r="52" customFormat="false" ht="18.75" hidden="false" customHeight="true" outlineLevel="0" collapsed="false">
      <c r="B52" s="44" t="n">
        <v>33</v>
      </c>
      <c r="C52" s="30" t="s">
        <v>1167</v>
      </c>
      <c r="D52" s="45" t="s">
        <v>319</v>
      </c>
      <c r="E52" s="45" t="s">
        <v>320</v>
      </c>
      <c r="F52" s="45" t="s">
        <v>321</v>
      </c>
      <c r="G52" s="45" t="s">
        <v>1259</v>
      </c>
      <c r="H52" s="45" t="s">
        <v>321</v>
      </c>
      <c r="I52" s="45"/>
      <c r="J52" s="45" t="s">
        <v>323</v>
      </c>
      <c r="K52" s="44" t="s">
        <v>324</v>
      </c>
      <c r="L52" s="45" t="n">
        <v>6</v>
      </c>
      <c r="M52" s="45" t="n">
        <v>8</v>
      </c>
      <c r="N52" s="45" t="n">
        <v>2</v>
      </c>
      <c r="O52" s="45" t="s">
        <v>37</v>
      </c>
      <c r="P52" s="44"/>
      <c r="Q52" s="44"/>
      <c r="R52" s="44" t="n">
        <v>8</v>
      </c>
      <c r="S52" s="44"/>
      <c r="T52" s="44"/>
      <c r="U52" s="44"/>
      <c r="V52" s="44"/>
      <c r="W52" s="44" t="n">
        <v>8</v>
      </c>
      <c r="X52" s="44"/>
      <c r="Y52" s="44"/>
      <c r="Z52" s="44"/>
    </row>
    <row r="53" customFormat="false" ht="18.75" hidden="false" customHeight="true" outlineLevel="0" collapsed="false">
      <c r="B53" s="44" t="n">
        <v>87</v>
      </c>
      <c r="C53" s="30" t="s">
        <v>1187</v>
      </c>
      <c r="D53" s="45" t="s">
        <v>319</v>
      </c>
      <c r="E53" s="44" t="s">
        <v>333</v>
      </c>
      <c r="F53" s="44" t="s">
        <v>334</v>
      </c>
      <c r="G53" s="44" t="s">
        <v>335</v>
      </c>
      <c r="H53" s="44" t="s">
        <v>84</v>
      </c>
      <c r="I53" s="44"/>
      <c r="J53" s="44" t="s">
        <v>201</v>
      </c>
      <c r="K53" s="44"/>
      <c r="L53" s="44" t="n">
        <v>1</v>
      </c>
      <c r="M53" s="44" t="n">
        <v>1</v>
      </c>
      <c r="N53" s="44" t="n">
        <v>2</v>
      </c>
      <c r="O53" s="44" t="s">
        <v>228</v>
      </c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 t="s">
        <v>1260</v>
      </c>
    </row>
    <row r="54" customFormat="false" ht="18.75" hidden="false" customHeight="true" outlineLevel="0" collapsed="false">
      <c r="B54" s="44" t="n">
        <v>17</v>
      </c>
      <c r="C54" s="30" t="s">
        <v>1228</v>
      </c>
      <c r="D54" s="45" t="s">
        <v>319</v>
      </c>
      <c r="E54" s="44" t="s">
        <v>339</v>
      </c>
      <c r="F54" s="44" t="s">
        <v>340</v>
      </c>
      <c r="G54" s="45" t="s">
        <v>341</v>
      </c>
      <c r="H54" s="44" t="s">
        <v>1261</v>
      </c>
      <c r="I54" s="44"/>
      <c r="J54" s="29" t="s">
        <v>343</v>
      </c>
      <c r="K54" s="44" t="n">
        <v>150</v>
      </c>
      <c r="L54" s="44" t="n">
        <v>2</v>
      </c>
      <c r="M54" s="44" t="n">
        <v>2</v>
      </c>
      <c r="N54" s="44" t="n">
        <v>2</v>
      </c>
      <c r="O54" s="45" t="s">
        <v>37</v>
      </c>
      <c r="P54" s="44"/>
      <c r="Q54" s="44"/>
      <c r="R54" s="44"/>
      <c r="S54" s="44"/>
      <c r="T54" s="44"/>
      <c r="U54" s="44" t="n">
        <v>1</v>
      </c>
      <c r="V54" s="44"/>
      <c r="W54" s="44" t="n">
        <v>1</v>
      </c>
      <c r="X54" s="44"/>
      <c r="Y54" s="44"/>
      <c r="Z54" s="44"/>
    </row>
    <row r="55" customFormat="false" ht="18.75" hidden="false" customHeight="true" outlineLevel="0" collapsed="false">
      <c r="B55" s="44" t="n">
        <v>33</v>
      </c>
      <c r="C55" s="30" t="s">
        <v>1167</v>
      </c>
      <c r="D55" s="45" t="s">
        <v>319</v>
      </c>
      <c r="E55" s="44" t="s">
        <v>346</v>
      </c>
      <c r="F55" s="44" t="s">
        <v>347</v>
      </c>
      <c r="G55" s="45" t="s">
        <v>348</v>
      </c>
      <c r="H55" s="44" t="s">
        <v>45</v>
      </c>
      <c r="I55" s="44"/>
      <c r="J55" s="44" t="s">
        <v>201</v>
      </c>
      <c r="K55" s="44"/>
      <c r="L55" s="44" t="n">
        <v>6</v>
      </c>
      <c r="M55" s="44" t="n">
        <v>13</v>
      </c>
      <c r="N55" s="44" t="n">
        <v>2</v>
      </c>
      <c r="O55" s="45" t="s">
        <v>37</v>
      </c>
      <c r="P55" s="44"/>
      <c r="Q55" s="44" t="n">
        <v>1</v>
      </c>
      <c r="R55" s="44"/>
      <c r="S55" s="44"/>
      <c r="T55" s="44"/>
      <c r="U55" s="44" t="n">
        <v>12</v>
      </c>
      <c r="V55" s="44"/>
      <c r="W55" s="44"/>
      <c r="X55" s="44"/>
      <c r="Y55" s="44"/>
      <c r="Z55" s="44"/>
    </row>
    <row r="56" customFormat="false" ht="18.75" hidden="false" customHeight="true" outlineLevel="0" collapsed="false">
      <c r="B56" s="28" t="n">
        <v>40</v>
      </c>
      <c r="C56" s="30" t="s">
        <v>1167</v>
      </c>
      <c r="D56" s="29" t="s">
        <v>352</v>
      </c>
      <c r="E56" s="29"/>
      <c r="F56" s="29" t="s">
        <v>992</v>
      </c>
      <c r="G56" s="29" t="s">
        <v>354</v>
      </c>
      <c r="H56" s="29" t="s">
        <v>353</v>
      </c>
      <c r="I56" s="29"/>
      <c r="J56" s="29" t="s">
        <v>355</v>
      </c>
      <c r="K56" s="28" t="n">
        <v>150</v>
      </c>
      <c r="L56" s="29" t="n">
        <v>1</v>
      </c>
      <c r="M56" s="29" t="n">
        <v>0</v>
      </c>
      <c r="N56" s="29" t="n">
        <v>5</v>
      </c>
      <c r="O56" s="29" t="s">
        <v>37</v>
      </c>
      <c r="P56" s="28"/>
      <c r="Q56" s="30"/>
      <c r="R56" s="30"/>
      <c r="S56" s="30"/>
      <c r="T56" s="30"/>
      <c r="U56" s="30"/>
      <c r="V56" s="30"/>
      <c r="W56" s="30"/>
      <c r="X56" s="28"/>
      <c r="Y56" s="28" t="s">
        <v>1262</v>
      </c>
      <c r="Z56" s="28"/>
    </row>
    <row r="57" customFormat="false" ht="18.75" hidden="false" customHeight="true" outlineLevel="0" collapsed="false">
      <c r="B57" s="28" t="n">
        <v>40</v>
      </c>
      <c r="C57" s="30" t="s">
        <v>1167</v>
      </c>
      <c r="D57" s="29" t="s">
        <v>352</v>
      </c>
      <c r="E57" s="29"/>
      <c r="F57" s="30" t="s">
        <v>940</v>
      </c>
      <c r="G57" s="30" t="s">
        <v>363</v>
      </c>
      <c r="H57" s="30" t="s">
        <v>364</v>
      </c>
      <c r="I57" s="30"/>
      <c r="J57" s="30" t="s">
        <v>355</v>
      </c>
      <c r="K57" s="30" t="n">
        <v>100</v>
      </c>
      <c r="L57" s="30" t="n">
        <v>1</v>
      </c>
      <c r="M57" s="30" t="n">
        <v>0</v>
      </c>
      <c r="N57" s="30" t="n">
        <v>5</v>
      </c>
      <c r="O57" s="29" t="s">
        <v>37</v>
      </c>
      <c r="P57" s="30"/>
      <c r="Q57" s="30"/>
      <c r="R57" s="30"/>
      <c r="S57" s="30"/>
      <c r="T57" s="30"/>
      <c r="U57" s="30"/>
      <c r="V57" s="30"/>
      <c r="W57" s="30"/>
      <c r="X57" s="30"/>
      <c r="Y57" s="28" t="s">
        <v>1263</v>
      </c>
      <c r="Z57" s="28"/>
    </row>
    <row r="58" customFormat="false" ht="18.75" hidden="false" customHeight="true" outlineLevel="0" collapsed="false">
      <c r="B58" s="28" t="n">
        <v>40</v>
      </c>
      <c r="C58" s="30" t="s">
        <v>1167</v>
      </c>
      <c r="D58" s="29" t="s">
        <v>352</v>
      </c>
      <c r="E58" s="29"/>
      <c r="F58" s="30" t="s">
        <v>1264</v>
      </c>
      <c r="G58" s="30" t="s">
        <v>1265</v>
      </c>
      <c r="H58" s="30" t="s">
        <v>1266</v>
      </c>
      <c r="I58" s="30"/>
      <c r="J58" s="30" t="s">
        <v>355</v>
      </c>
      <c r="K58" s="30" t="n">
        <v>5</v>
      </c>
      <c r="L58" s="30" t="n">
        <v>1</v>
      </c>
      <c r="M58" s="30" t="n">
        <v>0</v>
      </c>
      <c r="N58" s="30" t="n">
        <v>1</v>
      </c>
      <c r="O58" s="29" t="s">
        <v>37</v>
      </c>
      <c r="P58" s="30"/>
      <c r="Q58" s="30"/>
      <c r="R58" s="30"/>
      <c r="S58" s="30"/>
      <c r="T58" s="30"/>
      <c r="U58" s="30"/>
      <c r="V58" s="30"/>
      <c r="W58" s="30"/>
      <c r="X58" s="30"/>
      <c r="Y58" s="28"/>
      <c r="Z58" s="28"/>
    </row>
    <row r="59" customFormat="false" ht="18.75" hidden="false" customHeight="true" outlineLevel="0" collapsed="false">
      <c r="B59" s="28" t="n">
        <v>33</v>
      </c>
      <c r="C59" s="30" t="s">
        <v>1167</v>
      </c>
      <c r="D59" s="29" t="s">
        <v>373</v>
      </c>
      <c r="E59" s="29" t="s">
        <v>374</v>
      </c>
      <c r="F59" s="29" t="s">
        <v>375</v>
      </c>
      <c r="G59" s="29" t="s">
        <v>1267</v>
      </c>
      <c r="H59" s="29" t="s">
        <v>142</v>
      </c>
      <c r="I59" s="29"/>
      <c r="J59" s="29" t="s">
        <v>1268</v>
      </c>
      <c r="K59" s="30" t="n">
        <v>540</v>
      </c>
      <c r="L59" s="29" t="n">
        <v>8</v>
      </c>
      <c r="M59" s="29" t="n">
        <v>10</v>
      </c>
      <c r="N59" s="29" t="n">
        <v>2</v>
      </c>
      <c r="O59" s="29" t="s">
        <v>37</v>
      </c>
      <c r="P59" s="28"/>
      <c r="Q59" s="30"/>
      <c r="R59" s="30" t="n">
        <v>1</v>
      </c>
      <c r="S59" s="30"/>
      <c r="T59" s="30" t="n">
        <v>2</v>
      </c>
      <c r="U59" s="30" t="n">
        <v>7</v>
      </c>
      <c r="V59" s="30"/>
      <c r="W59" s="30"/>
      <c r="X59" s="30"/>
      <c r="Y59" s="28" t="s">
        <v>1269</v>
      </c>
      <c r="Z59" s="28" t="s">
        <v>1270</v>
      </c>
    </row>
    <row r="60" customFormat="false" ht="18.75" hidden="false" customHeight="true" outlineLevel="0" collapsed="false">
      <c r="B60" s="30" t="n">
        <v>17</v>
      </c>
      <c r="C60" s="30" t="s">
        <v>1228</v>
      </c>
      <c r="D60" s="29" t="s">
        <v>385</v>
      </c>
      <c r="E60" s="29" t="s">
        <v>386</v>
      </c>
      <c r="F60" s="29" t="s">
        <v>387</v>
      </c>
      <c r="G60" s="29" t="s">
        <v>388</v>
      </c>
      <c r="H60" s="29" t="s">
        <v>218</v>
      </c>
      <c r="I60" s="29"/>
      <c r="J60" s="29" t="s">
        <v>46</v>
      </c>
      <c r="K60" s="30" t="n">
        <v>324</v>
      </c>
      <c r="L60" s="30" t="n">
        <v>1</v>
      </c>
      <c r="M60" s="30" t="n">
        <v>250</v>
      </c>
      <c r="N60" s="30" t="n">
        <v>1</v>
      </c>
      <c r="O60" s="29" t="s">
        <v>37</v>
      </c>
      <c r="P60" s="30"/>
      <c r="Q60" s="30"/>
      <c r="R60" s="30"/>
      <c r="S60" s="30"/>
      <c r="T60" s="30"/>
      <c r="U60" s="30"/>
      <c r="V60" s="30"/>
      <c r="W60" s="30" t="s">
        <v>413</v>
      </c>
      <c r="X60" s="30"/>
      <c r="Y60" s="28" t="s">
        <v>1271</v>
      </c>
      <c r="Z60" s="28"/>
    </row>
    <row r="61" customFormat="false" ht="18.75" hidden="false" customHeight="true" outlineLevel="0" collapsed="false">
      <c r="B61" s="28" t="n">
        <v>33</v>
      </c>
      <c r="C61" s="30" t="s">
        <v>1167</v>
      </c>
      <c r="D61" s="29" t="s">
        <v>394</v>
      </c>
      <c r="E61" s="29" t="s">
        <v>1272</v>
      </c>
      <c r="F61" s="29" t="s">
        <v>396</v>
      </c>
      <c r="G61" s="29" t="s">
        <v>397</v>
      </c>
      <c r="H61" s="29" t="s">
        <v>398</v>
      </c>
      <c r="I61" s="29"/>
      <c r="J61" s="29" t="s">
        <v>46</v>
      </c>
      <c r="K61" s="30" t="n">
        <v>230</v>
      </c>
      <c r="L61" s="30" t="n">
        <v>3</v>
      </c>
      <c r="M61" s="30"/>
      <c r="N61" s="30" t="n">
        <v>1</v>
      </c>
      <c r="O61" s="29" t="s">
        <v>37</v>
      </c>
      <c r="P61" s="30"/>
      <c r="Q61" s="28"/>
      <c r="R61" s="28"/>
      <c r="S61" s="28"/>
      <c r="T61" s="28"/>
      <c r="U61" s="28" t="n">
        <v>3</v>
      </c>
      <c r="V61" s="28"/>
      <c r="W61" s="28"/>
      <c r="X61" s="30"/>
      <c r="Y61" s="28" t="s">
        <v>1273</v>
      </c>
      <c r="Z61" s="29" t="s">
        <v>1274</v>
      </c>
    </row>
    <row r="62" customFormat="false" ht="18.75" hidden="false" customHeight="true" outlineLevel="0" collapsed="false">
      <c r="B62" s="28" t="n">
        <v>33</v>
      </c>
      <c r="C62" s="30" t="s">
        <v>1167</v>
      </c>
      <c r="D62" s="29" t="s">
        <v>394</v>
      </c>
      <c r="E62" s="29" t="s">
        <v>400</v>
      </c>
      <c r="F62" s="29" t="s">
        <v>396</v>
      </c>
      <c r="G62" s="29" t="s">
        <v>397</v>
      </c>
      <c r="H62" s="29" t="s">
        <v>398</v>
      </c>
      <c r="I62" s="29"/>
      <c r="J62" s="29" t="s">
        <v>46</v>
      </c>
      <c r="K62" s="30" t="n">
        <v>230</v>
      </c>
      <c r="L62" s="30" t="n">
        <v>3</v>
      </c>
      <c r="M62" s="30"/>
      <c r="N62" s="30" t="n">
        <v>1</v>
      </c>
      <c r="O62" s="29" t="s">
        <v>37</v>
      </c>
      <c r="P62" s="30"/>
      <c r="Q62" s="30"/>
      <c r="R62" s="30"/>
      <c r="S62" s="30"/>
      <c r="T62" s="30"/>
      <c r="U62" s="28" t="n">
        <v>9</v>
      </c>
      <c r="V62" s="30"/>
      <c r="W62" s="30"/>
      <c r="X62" s="30"/>
      <c r="Y62" s="28" t="s">
        <v>1275</v>
      </c>
      <c r="Z62" s="29" t="s">
        <v>1276</v>
      </c>
    </row>
    <row r="63" customFormat="false" ht="18.75" hidden="false" customHeight="true" outlineLevel="0" collapsed="false">
      <c r="B63" s="28" t="n">
        <v>33</v>
      </c>
      <c r="C63" s="30" t="s">
        <v>1167</v>
      </c>
      <c r="D63" s="29" t="s">
        <v>394</v>
      </c>
      <c r="E63" s="29" t="s">
        <v>1277</v>
      </c>
      <c r="F63" s="29" t="s">
        <v>396</v>
      </c>
      <c r="G63" s="29" t="s">
        <v>397</v>
      </c>
      <c r="H63" s="29" t="s">
        <v>398</v>
      </c>
      <c r="I63" s="30"/>
      <c r="J63" s="30"/>
      <c r="K63" s="30" t="n">
        <v>230</v>
      </c>
      <c r="L63" s="30" t="n">
        <v>1</v>
      </c>
      <c r="M63" s="30"/>
      <c r="N63" s="30"/>
      <c r="O63" s="29" t="s">
        <v>60</v>
      </c>
      <c r="P63" s="30"/>
      <c r="Q63" s="30"/>
      <c r="R63" s="30"/>
      <c r="S63" s="30"/>
      <c r="T63" s="30"/>
      <c r="U63" s="30"/>
      <c r="V63" s="30"/>
      <c r="W63" s="28" t="n">
        <v>1</v>
      </c>
      <c r="X63" s="30"/>
      <c r="Y63" s="28" t="s">
        <v>1278</v>
      </c>
      <c r="Z63" s="29" t="s">
        <v>1279</v>
      </c>
    </row>
    <row r="64" customFormat="false" ht="68.25" hidden="false" customHeight="true" outlineLevel="0" collapsed="false">
      <c r="A64" s="47"/>
      <c r="B64" s="48" t="n">
        <v>33</v>
      </c>
      <c r="C64" s="30" t="s">
        <v>1167</v>
      </c>
      <c r="D64" s="29" t="s">
        <v>407</v>
      </c>
      <c r="E64" s="29" t="s">
        <v>408</v>
      </c>
      <c r="F64" s="48" t="s">
        <v>409</v>
      </c>
      <c r="G64" s="48" t="s">
        <v>410</v>
      </c>
      <c r="H64" s="48" t="s">
        <v>409</v>
      </c>
      <c r="I64" s="48"/>
      <c r="J64" s="48" t="s">
        <v>1280</v>
      </c>
      <c r="K64" s="48" t="n">
        <v>457</v>
      </c>
      <c r="L64" s="48" t="n">
        <v>1</v>
      </c>
      <c r="M64" s="48" t="s">
        <v>1281</v>
      </c>
      <c r="N64" s="48" t="n">
        <v>1</v>
      </c>
      <c r="O64" s="48" t="s">
        <v>104</v>
      </c>
      <c r="P64" s="48"/>
      <c r="Q64" s="48"/>
      <c r="R64" s="48"/>
      <c r="S64" s="48"/>
      <c r="T64" s="48"/>
      <c r="U64" s="48" t="n">
        <v>4</v>
      </c>
      <c r="V64" s="48"/>
      <c r="W64" s="48"/>
      <c r="X64" s="48"/>
      <c r="Y64" s="48" t="s">
        <v>416</v>
      </c>
      <c r="Z64" s="48"/>
    </row>
    <row r="65" customFormat="false" ht="68.25" hidden="false" customHeight="true" outlineLevel="0" collapsed="false">
      <c r="A65" s="47"/>
      <c r="B65" s="48" t="n">
        <v>16</v>
      </c>
      <c r="C65" s="30" t="s">
        <v>1228</v>
      </c>
      <c r="D65" s="29" t="s">
        <v>407</v>
      </c>
      <c r="E65" s="41" t="s">
        <v>419</v>
      </c>
      <c r="F65" s="48" t="s">
        <v>420</v>
      </c>
      <c r="G65" s="48" t="s">
        <v>421</v>
      </c>
      <c r="H65" s="48" t="s">
        <v>420</v>
      </c>
      <c r="I65" s="48"/>
      <c r="J65" s="48" t="s">
        <v>422</v>
      </c>
      <c r="K65" s="48" t="n">
        <v>30</v>
      </c>
      <c r="L65" s="48" t="n">
        <v>1</v>
      </c>
      <c r="M65" s="48" t="s">
        <v>1282</v>
      </c>
      <c r="N65" s="48" t="n">
        <v>0.5</v>
      </c>
      <c r="O65" s="48" t="s">
        <v>440</v>
      </c>
      <c r="P65" s="48"/>
      <c r="Q65" s="48"/>
      <c r="R65" s="48"/>
      <c r="S65" s="48"/>
      <c r="T65" s="48" t="n">
        <v>1</v>
      </c>
      <c r="U65" s="48"/>
      <c r="V65" s="48"/>
      <c r="W65" s="48"/>
      <c r="X65" s="48"/>
      <c r="Y65" s="48" t="s">
        <v>1283</v>
      </c>
      <c r="Z65" s="48"/>
    </row>
    <row r="66" customFormat="false" ht="68.25" hidden="false" customHeight="true" outlineLevel="0" collapsed="false">
      <c r="A66" s="47"/>
      <c r="B66" s="48" t="n">
        <v>40</v>
      </c>
      <c r="C66" s="30" t="s">
        <v>1167</v>
      </c>
      <c r="D66" s="29" t="s">
        <v>407</v>
      </c>
      <c r="E66" s="50" t="s">
        <v>427</v>
      </c>
      <c r="F66" s="48" t="s">
        <v>428</v>
      </c>
      <c r="G66" s="48" t="s">
        <v>1284</v>
      </c>
      <c r="H66" s="48" t="s">
        <v>428</v>
      </c>
      <c r="I66" s="48"/>
      <c r="J66" s="48" t="s">
        <v>1285</v>
      </c>
      <c r="K66" s="48" t="n">
        <v>35</v>
      </c>
      <c r="L66" s="48" t="n">
        <v>1</v>
      </c>
      <c r="M66" s="48" t="s">
        <v>1286</v>
      </c>
      <c r="N66" s="48" t="s">
        <v>1286</v>
      </c>
      <c r="O66" s="48" t="s">
        <v>440</v>
      </c>
      <c r="P66" s="48"/>
      <c r="Q66" s="48"/>
      <c r="R66" s="48"/>
      <c r="S66" s="48" t="n">
        <v>1</v>
      </c>
      <c r="T66" s="48"/>
      <c r="U66" s="48"/>
      <c r="V66" s="48"/>
      <c r="W66" s="48"/>
      <c r="X66" s="48"/>
      <c r="Y66" s="48" t="s">
        <v>439</v>
      </c>
      <c r="Z66" s="48" t="s">
        <v>1287</v>
      </c>
    </row>
    <row r="67" customFormat="false" ht="68.25" hidden="false" customHeight="true" outlineLevel="0" collapsed="false">
      <c r="A67" s="47"/>
      <c r="B67" s="48" t="n">
        <v>79</v>
      </c>
      <c r="C67" s="30" t="s">
        <v>1228</v>
      </c>
      <c r="D67" s="29" t="s">
        <v>407</v>
      </c>
      <c r="E67" s="50" t="s">
        <v>434</v>
      </c>
      <c r="F67" s="48" t="s">
        <v>717</v>
      </c>
      <c r="G67" s="48" t="s">
        <v>1288</v>
      </c>
      <c r="H67" s="48" t="s">
        <v>1289</v>
      </c>
      <c r="I67" s="48"/>
      <c r="J67" s="48" t="s">
        <v>1290</v>
      </c>
      <c r="K67" s="48" t="n">
        <v>30</v>
      </c>
      <c r="L67" s="48" t="n">
        <v>1</v>
      </c>
      <c r="M67" s="48" t="s">
        <v>1286</v>
      </c>
      <c r="N67" s="48" t="s">
        <v>1286</v>
      </c>
      <c r="O67" s="48" t="s">
        <v>440</v>
      </c>
      <c r="P67" s="48"/>
      <c r="Q67" s="48"/>
      <c r="R67" s="48"/>
      <c r="S67" s="48" t="n">
        <v>1</v>
      </c>
      <c r="T67" s="48"/>
      <c r="U67" s="48"/>
      <c r="V67" s="48"/>
      <c r="W67" s="48"/>
      <c r="X67" s="48"/>
      <c r="Y67" s="48" t="s">
        <v>1291</v>
      </c>
      <c r="Z67" s="48" t="s">
        <v>1287</v>
      </c>
    </row>
    <row r="68" customFormat="false" ht="68.25" hidden="false" customHeight="true" outlineLevel="0" collapsed="false">
      <c r="A68" s="47"/>
      <c r="B68" s="48" t="n">
        <v>86</v>
      </c>
      <c r="C68" s="30" t="s">
        <v>1228</v>
      </c>
      <c r="D68" s="29" t="s">
        <v>407</v>
      </c>
      <c r="E68" s="41" t="s">
        <v>1292</v>
      </c>
      <c r="F68" s="48" t="s">
        <v>212</v>
      </c>
      <c r="G68" s="48" t="s">
        <v>1293</v>
      </c>
      <c r="H68" s="48" t="s">
        <v>212</v>
      </c>
      <c r="I68" s="48"/>
      <c r="J68" s="48" t="s">
        <v>1294</v>
      </c>
      <c r="K68" s="48" t="n">
        <v>100</v>
      </c>
      <c r="L68" s="48" t="n">
        <v>1</v>
      </c>
      <c r="M68" s="48" t="s">
        <v>1295</v>
      </c>
      <c r="N68" s="48" t="n">
        <v>1</v>
      </c>
      <c r="O68" s="48" t="s">
        <v>104</v>
      </c>
      <c r="P68" s="48"/>
      <c r="Q68" s="48"/>
      <c r="R68" s="48"/>
      <c r="S68" s="48"/>
      <c r="T68" s="48"/>
      <c r="U68" s="48" t="n">
        <v>1</v>
      </c>
      <c r="V68" s="48"/>
      <c r="W68" s="48"/>
      <c r="X68" s="48"/>
      <c r="Y68" s="48" t="s">
        <v>1296</v>
      </c>
      <c r="Z68" s="48"/>
    </row>
    <row r="69" customFormat="false" ht="68.25" hidden="false" customHeight="true" outlineLevel="0" collapsed="false">
      <c r="A69" s="47"/>
      <c r="B69" s="48" t="n">
        <v>87</v>
      </c>
      <c r="C69" s="30" t="s">
        <v>1187</v>
      </c>
      <c r="D69" s="29" t="s">
        <v>407</v>
      </c>
      <c r="E69" s="50" t="s">
        <v>441</v>
      </c>
      <c r="F69" s="48" t="s">
        <v>442</v>
      </c>
      <c r="G69" s="48" t="s">
        <v>1297</v>
      </c>
      <c r="H69" s="48" t="s">
        <v>442</v>
      </c>
      <c r="I69" s="48"/>
      <c r="J69" s="48" t="s">
        <v>444</v>
      </c>
      <c r="K69" s="48" t="n">
        <v>90</v>
      </c>
      <c r="L69" s="48" t="n">
        <v>1</v>
      </c>
      <c r="M69" s="48" t="s">
        <v>1298</v>
      </c>
      <c r="N69" s="48" t="n">
        <v>1</v>
      </c>
      <c r="O69" s="48" t="s">
        <v>104</v>
      </c>
      <c r="P69" s="48"/>
      <c r="Q69" s="48"/>
      <c r="R69" s="48"/>
      <c r="S69" s="48" t="n">
        <v>2</v>
      </c>
      <c r="T69" s="48"/>
      <c r="U69" s="48"/>
      <c r="V69" s="48"/>
      <c r="W69" s="48"/>
      <c r="X69" s="48"/>
      <c r="Y69" s="48" t="s">
        <v>1299</v>
      </c>
      <c r="Z69" s="48"/>
    </row>
    <row r="70" customFormat="false" ht="100.5" hidden="false" customHeight="true" outlineLevel="0" collapsed="false">
      <c r="A70" s="14"/>
      <c r="B70" s="30" t="n">
        <v>33</v>
      </c>
      <c r="C70" s="30" t="s">
        <v>1167</v>
      </c>
      <c r="D70" s="29" t="s">
        <v>449</v>
      </c>
      <c r="E70" s="29" t="s">
        <v>450</v>
      </c>
      <c r="F70" s="48" t="s">
        <v>451</v>
      </c>
      <c r="G70" s="29" t="s">
        <v>452</v>
      </c>
      <c r="H70" s="48" t="s">
        <v>409</v>
      </c>
      <c r="I70" s="48"/>
      <c r="J70" s="48"/>
      <c r="K70" s="30" t="n">
        <v>600</v>
      </c>
      <c r="L70" s="48" t="n">
        <v>2</v>
      </c>
      <c r="M70" s="48" t="n">
        <v>6</v>
      </c>
      <c r="N70" s="48" t="n">
        <v>5</v>
      </c>
      <c r="O70" s="29" t="s">
        <v>37</v>
      </c>
      <c r="P70" s="30"/>
      <c r="Q70" s="30"/>
      <c r="R70" s="30"/>
      <c r="S70" s="30" t="n">
        <v>1</v>
      </c>
      <c r="T70" s="30"/>
      <c r="U70" s="30" t="n">
        <v>5</v>
      </c>
      <c r="V70" s="30"/>
      <c r="W70" s="30"/>
      <c r="X70" s="30"/>
      <c r="Y70" s="28" t="s">
        <v>1300</v>
      </c>
      <c r="Z70" s="30"/>
    </row>
    <row r="71" customFormat="false" ht="124.5" hidden="false" customHeight="true" outlineLevel="0" collapsed="false">
      <c r="B71" s="30" t="n">
        <v>33</v>
      </c>
      <c r="C71" s="30" t="s">
        <v>1167</v>
      </c>
      <c r="D71" s="29" t="s">
        <v>449</v>
      </c>
      <c r="E71" s="29" t="s">
        <v>450</v>
      </c>
      <c r="F71" s="48" t="s">
        <v>451</v>
      </c>
      <c r="G71" s="29" t="s">
        <v>452</v>
      </c>
      <c r="H71" s="48" t="s">
        <v>409</v>
      </c>
      <c r="I71" s="48"/>
      <c r="J71" s="48"/>
      <c r="K71" s="30" t="n">
        <v>600</v>
      </c>
      <c r="L71" s="30" t="n">
        <v>1</v>
      </c>
      <c r="M71" s="30"/>
      <c r="N71" s="30"/>
      <c r="O71" s="28" t="s">
        <v>60</v>
      </c>
      <c r="P71" s="30"/>
      <c r="Q71" s="30"/>
      <c r="R71" s="30"/>
      <c r="S71" s="30"/>
      <c r="T71" s="30"/>
      <c r="U71" s="30"/>
      <c r="V71" s="30"/>
      <c r="W71" s="30"/>
      <c r="X71" s="28" t="s">
        <v>1301</v>
      </c>
      <c r="Y71" s="28" t="s">
        <v>1302</v>
      </c>
      <c r="Z71" s="29" t="s">
        <v>1303</v>
      </c>
    </row>
    <row r="72" customFormat="false" ht="48" hidden="false" customHeight="true" outlineLevel="0" collapsed="false">
      <c r="A72" s="14"/>
      <c r="B72" s="30" t="n">
        <v>33</v>
      </c>
      <c r="C72" s="30" t="s">
        <v>1167</v>
      </c>
      <c r="D72" s="29" t="s">
        <v>460</v>
      </c>
      <c r="E72" s="29"/>
      <c r="F72" s="29" t="s">
        <v>461</v>
      </c>
      <c r="G72" s="29" t="s">
        <v>462</v>
      </c>
      <c r="H72" s="29" t="s">
        <v>409</v>
      </c>
      <c r="I72" s="30" t="s">
        <v>464</v>
      </c>
      <c r="J72" s="29" t="s">
        <v>463</v>
      </c>
      <c r="K72" s="30" t="n">
        <v>400</v>
      </c>
      <c r="L72" s="29" t="n">
        <v>1</v>
      </c>
      <c r="M72" s="29" t="n">
        <v>3</v>
      </c>
      <c r="N72" s="29" t="n">
        <v>1</v>
      </c>
      <c r="O72" s="29" t="s">
        <v>37</v>
      </c>
      <c r="P72" s="30"/>
      <c r="Q72" s="30"/>
      <c r="R72" s="30"/>
      <c r="S72" s="30"/>
      <c r="T72" s="30"/>
      <c r="U72" s="30" t="n">
        <v>3</v>
      </c>
      <c r="V72" s="30"/>
      <c r="W72" s="30"/>
      <c r="X72" s="30"/>
      <c r="Y72" s="30" t="s">
        <v>1304</v>
      </c>
      <c r="Z72" s="30" t="s">
        <v>1305</v>
      </c>
    </row>
    <row r="73" customFormat="false" ht="45.75" hidden="false" customHeight="true" outlineLevel="0" collapsed="false">
      <c r="B73" s="30" t="n">
        <v>33</v>
      </c>
      <c r="C73" s="30" t="s">
        <v>1167</v>
      </c>
      <c r="D73" s="29" t="s">
        <v>460</v>
      </c>
      <c r="E73" s="29"/>
      <c r="F73" s="29" t="s">
        <v>473</v>
      </c>
      <c r="G73" s="29" t="s">
        <v>474</v>
      </c>
      <c r="H73" s="29" t="s">
        <v>409</v>
      </c>
      <c r="I73" s="30" t="s">
        <v>1048</v>
      </c>
      <c r="J73" s="29" t="s">
        <v>463</v>
      </c>
      <c r="K73" s="30" t="n">
        <v>1600</v>
      </c>
      <c r="L73" s="30" t="n">
        <v>1</v>
      </c>
      <c r="M73" s="30" t="n">
        <v>5</v>
      </c>
      <c r="N73" s="30" t="n">
        <v>5</v>
      </c>
      <c r="O73" s="30" t="s">
        <v>37</v>
      </c>
      <c r="P73" s="30"/>
      <c r="Q73" s="30"/>
      <c r="R73" s="30"/>
      <c r="S73" s="30"/>
      <c r="T73" s="30"/>
      <c r="U73" s="30" t="n">
        <v>5</v>
      </c>
      <c r="V73" s="30"/>
      <c r="W73" s="30"/>
      <c r="X73" s="30"/>
      <c r="Y73" s="30"/>
      <c r="Z73" s="29" t="s">
        <v>1305</v>
      </c>
    </row>
    <row r="74" customFormat="false" ht="18.75" hidden="false" customHeight="true" outlineLevel="0" collapsed="false">
      <c r="A74" s="14"/>
      <c r="B74" s="30" t="n">
        <v>33</v>
      </c>
      <c r="C74" s="30" t="s">
        <v>1167</v>
      </c>
      <c r="D74" s="29" t="s">
        <v>479</v>
      </c>
      <c r="E74" s="29"/>
      <c r="F74" s="29" t="s">
        <v>480</v>
      </c>
      <c r="G74" s="29" t="s">
        <v>481</v>
      </c>
      <c r="H74" s="29" t="s">
        <v>409</v>
      </c>
      <c r="I74" s="30" t="s">
        <v>1306</v>
      </c>
      <c r="J74" s="29" t="s">
        <v>482</v>
      </c>
      <c r="K74" s="30" t="s">
        <v>1307</v>
      </c>
      <c r="L74" s="29" t="n">
        <v>1</v>
      </c>
      <c r="M74" s="29" t="n">
        <v>2</v>
      </c>
      <c r="N74" s="29" t="n">
        <v>1</v>
      </c>
      <c r="O74" s="29" t="s">
        <v>37</v>
      </c>
      <c r="P74" s="30"/>
      <c r="Q74" s="30"/>
      <c r="R74" s="30"/>
      <c r="S74" s="30"/>
      <c r="T74" s="30"/>
      <c r="U74" s="30" t="n">
        <v>2</v>
      </c>
      <c r="V74" s="30"/>
      <c r="W74" s="30"/>
      <c r="X74" s="30"/>
      <c r="Y74" s="28" t="s">
        <v>1308</v>
      </c>
      <c r="Z74" s="30"/>
    </row>
    <row r="75" customFormat="false" ht="18.75" hidden="false" customHeight="true" outlineLevel="0" collapsed="false">
      <c r="B75" s="30" t="n">
        <v>33</v>
      </c>
      <c r="C75" s="30" t="s">
        <v>1167</v>
      </c>
      <c r="D75" s="29" t="s">
        <v>479</v>
      </c>
      <c r="E75" s="30" t="s">
        <v>498</v>
      </c>
      <c r="F75" s="30" t="s">
        <v>499</v>
      </c>
      <c r="G75" s="29" t="s">
        <v>500</v>
      </c>
      <c r="H75" s="29" t="s">
        <v>409</v>
      </c>
      <c r="I75" s="30" t="s">
        <v>1306</v>
      </c>
      <c r="J75" s="30"/>
      <c r="K75" s="30"/>
      <c r="L75" s="29" t="n">
        <v>1</v>
      </c>
      <c r="M75" s="29" t="n">
        <v>4</v>
      </c>
      <c r="N75" s="29" t="n">
        <v>5</v>
      </c>
      <c r="O75" s="29" t="s">
        <v>37</v>
      </c>
      <c r="P75" s="30"/>
      <c r="Q75" s="30"/>
      <c r="R75" s="30"/>
      <c r="S75" s="30"/>
      <c r="T75" s="30"/>
      <c r="U75" s="30" t="n">
        <v>4</v>
      </c>
      <c r="V75" s="30"/>
      <c r="W75" s="30"/>
      <c r="X75" s="30"/>
      <c r="Y75" s="28" t="s">
        <v>1309</v>
      </c>
      <c r="Z75" s="30"/>
    </row>
    <row r="76" customFormat="false" ht="18.75" hidden="false" customHeight="true" outlineLevel="0" collapsed="false">
      <c r="B76" s="30" t="n">
        <v>33</v>
      </c>
      <c r="C76" s="30" t="s">
        <v>1167</v>
      </c>
      <c r="D76" s="29" t="s">
        <v>479</v>
      </c>
      <c r="E76" s="30" t="s">
        <v>542</v>
      </c>
      <c r="F76" s="30" t="s">
        <v>543</v>
      </c>
      <c r="G76" s="30" t="s">
        <v>544</v>
      </c>
      <c r="H76" s="30" t="s">
        <v>409</v>
      </c>
      <c r="I76" s="30" t="s">
        <v>1306</v>
      </c>
      <c r="J76" s="30" t="s">
        <v>545</v>
      </c>
      <c r="K76" s="30" t="s">
        <v>1310</v>
      </c>
      <c r="L76" s="29" t="n">
        <v>1</v>
      </c>
      <c r="M76" s="29" t="n">
        <v>5</v>
      </c>
      <c r="N76" s="29" t="n">
        <v>5</v>
      </c>
      <c r="O76" s="29" t="s">
        <v>37</v>
      </c>
      <c r="P76" s="30"/>
      <c r="Q76" s="30"/>
      <c r="R76" s="30"/>
      <c r="S76" s="30"/>
      <c r="T76" s="30"/>
      <c r="U76" s="30" t="n">
        <v>5</v>
      </c>
      <c r="V76" s="30"/>
      <c r="W76" s="30"/>
      <c r="X76" s="30"/>
      <c r="Y76" s="30" t="s">
        <v>1311</v>
      </c>
      <c r="Z76" s="30"/>
    </row>
    <row r="77" customFormat="false" ht="18.75" hidden="false" customHeight="true" outlineLevel="0" collapsed="false">
      <c r="B77" s="30" t="n">
        <v>33</v>
      </c>
      <c r="C77" s="30" t="s">
        <v>1167</v>
      </c>
      <c r="D77" s="29" t="s">
        <v>479</v>
      </c>
      <c r="E77" s="30" t="s">
        <v>511</v>
      </c>
      <c r="F77" s="30" t="s">
        <v>512</v>
      </c>
      <c r="G77" s="30" t="s">
        <v>513</v>
      </c>
      <c r="H77" s="30" t="s">
        <v>166</v>
      </c>
      <c r="I77" s="30" t="s">
        <v>1306</v>
      </c>
      <c r="J77" s="30" t="s">
        <v>514</v>
      </c>
      <c r="K77" s="30" t="s">
        <v>515</v>
      </c>
      <c r="L77" s="29" t="n">
        <v>1</v>
      </c>
      <c r="M77" s="29" t="n">
        <v>4</v>
      </c>
      <c r="N77" s="29" t="n">
        <v>5</v>
      </c>
      <c r="O77" s="29" t="s">
        <v>37</v>
      </c>
      <c r="P77" s="30"/>
      <c r="Q77" s="30"/>
      <c r="R77" s="30"/>
      <c r="S77" s="30"/>
      <c r="T77" s="30"/>
      <c r="U77" s="30" t="n">
        <v>4</v>
      </c>
      <c r="V77" s="30"/>
      <c r="W77" s="30"/>
      <c r="X77" s="30"/>
      <c r="Y77" s="30" t="s">
        <v>1312</v>
      </c>
      <c r="Z77" s="30"/>
    </row>
    <row r="78" customFormat="false" ht="18.75" hidden="false" customHeight="true" outlineLevel="0" collapsed="false">
      <c r="B78" s="30" t="n">
        <v>33</v>
      </c>
      <c r="C78" s="30" t="s">
        <v>1167</v>
      </c>
      <c r="D78" s="29" t="s">
        <v>479</v>
      </c>
      <c r="E78" s="30" t="s">
        <v>522</v>
      </c>
      <c r="F78" s="30" t="s">
        <v>522</v>
      </c>
      <c r="G78" s="29" t="s">
        <v>523</v>
      </c>
      <c r="H78" s="29" t="s">
        <v>507</v>
      </c>
      <c r="I78" s="30" t="s">
        <v>1306</v>
      </c>
      <c r="J78" s="29" t="s">
        <v>524</v>
      </c>
      <c r="K78" s="30" t="s">
        <v>1310</v>
      </c>
      <c r="L78" s="29" t="n">
        <v>1</v>
      </c>
      <c r="M78" s="29" t="n">
        <v>4</v>
      </c>
      <c r="N78" s="29" t="n">
        <v>5</v>
      </c>
      <c r="O78" s="29" t="s">
        <v>37</v>
      </c>
      <c r="P78" s="30"/>
      <c r="Q78" s="30"/>
      <c r="R78" s="30"/>
      <c r="S78" s="30"/>
      <c r="T78" s="30"/>
      <c r="U78" s="30" t="n">
        <v>5</v>
      </c>
      <c r="V78" s="30"/>
      <c r="W78" s="30"/>
      <c r="X78" s="30"/>
      <c r="Y78" s="30" t="s">
        <v>1313</v>
      </c>
      <c r="Z78" s="30"/>
    </row>
    <row r="79" customFormat="false" ht="18.75" hidden="false" customHeight="true" outlineLevel="0" collapsed="false">
      <c r="B79" s="30" t="n">
        <v>33</v>
      </c>
      <c r="C79" s="30" t="s">
        <v>1167</v>
      </c>
      <c r="D79" s="29" t="s">
        <v>479</v>
      </c>
      <c r="E79" s="30" t="s">
        <v>529</v>
      </c>
      <c r="F79" s="30" t="s">
        <v>529</v>
      </c>
      <c r="G79" s="30" t="s">
        <v>530</v>
      </c>
      <c r="H79" s="30" t="s">
        <v>507</v>
      </c>
      <c r="I79" s="30" t="s">
        <v>1306</v>
      </c>
      <c r="J79" s="30"/>
      <c r="K79" s="30" t="s">
        <v>1314</v>
      </c>
      <c r="L79" s="30" t="n">
        <v>1</v>
      </c>
      <c r="M79" s="30" t="n">
        <v>2</v>
      </c>
      <c r="N79" s="30" t="n">
        <v>3</v>
      </c>
      <c r="O79" s="29" t="s">
        <v>37</v>
      </c>
      <c r="P79" s="30"/>
      <c r="Q79" s="30"/>
      <c r="R79" s="30"/>
      <c r="S79" s="30" t="n">
        <v>2</v>
      </c>
      <c r="T79" s="30"/>
      <c r="U79" s="30"/>
      <c r="V79" s="30"/>
      <c r="W79" s="30"/>
      <c r="X79" s="30"/>
      <c r="Y79" s="30" t="s">
        <v>1315</v>
      </c>
      <c r="Z79" s="30"/>
    </row>
    <row r="80" customFormat="false" ht="18.75" hidden="false" customHeight="true" outlineLevel="0" collapsed="false">
      <c r="B80" s="30" t="n">
        <v>33</v>
      </c>
      <c r="C80" s="30" t="s">
        <v>1167</v>
      </c>
      <c r="D80" s="29" t="s">
        <v>479</v>
      </c>
      <c r="E80" s="30" t="s">
        <v>532</v>
      </c>
      <c r="F80" s="30" t="s">
        <v>532</v>
      </c>
      <c r="G80" s="30" t="s">
        <v>533</v>
      </c>
      <c r="H80" s="30" t="s">
        <v>166</v>
      </c>
      <c r="I80" s="30" t="s">
        <v>1306</v>
      </c>
      <c r="J80" s="30"/>
      <c r="K80" s="30" t="s">
        <v>1316</v>
      </c>
      <c r="L80" s="30" t="n">
        <v>1</v>
      </c>
      <c r="M80" s="30" t="n">
        <v>2</v>
      </c>
      <c r="N80" s="30" t="n">
        <v>2</v>
      </c>
      <c r="O80" s="29" t="s">
        <v>37</v>
      </c>
      <c r="P80" s="30"/>
      <c r="Q80" s="30"/>
      <c r="R80" s="30"/>
      <c r="S80" s="30"/>
      <c r="T80" s="30"/>
      <c r="U80" s="30" t="n">
        <v>2</v>
      </c>
      <c r="V80" s="30"/>
      <c r="W80" s="30"/>
      <c r="X80" s="30"/>
      <c r="Y80" s="30" t="s">
        <v>1317</v>
      </c>
      <c r="Z80" s="30"/>
    </row>
    <row r="81" customFormat="false" ht="18.75" hidden="false" customHeight="true" outlineLevel="0" collapsed="false">
      <c r="B81" s="30" t="n">
        <v>33</v>
      </c>
      <c r="C81" s="30" t="s">
        <v>1167</v>
      </c>
      <c r="D81" s="29" t="s">
        <v>479</v>
      </c>
      <c r="E81" s="30" t="s">
        <v>537</v>
      </c>
      <c r="F81" s="30" t="s">
        <v>537</v>
      </c>
      <c r="G81" s="30" t="s">
        <v>538</v>
      </c>
      <c r="H81" s="30" t="s">
        <v>166</v>
      </c>
      <c r="I81" s="30" t="s">
        <v>1306</v>
      </c>
      <c r="J81" s="30"/>
      <c r="K81" s="30" t="s">
        <v>1318</v>
      </c>
      <c r="L81" s="30" t="n">
        <v>1</v>
      </c>
      <c r="M81" s="30" t="n">
        <v>1</v>
      </c>
      <c r="N81" s="30" t="n">
        <v>2</v>
      </c>
      <c r="O81" s="29" t="s">
        <v>37</v>
      </c>
      <c r="P81" s="30"/>
      <c r="Q81" s="30"/>
      <c r="R81" s="30"/>
      <c r="S81" s="30"/>
      <c r="T81" s="30"/>
      <c r="U81" s="30" t="n">
        <v>1</v>
      </c>
      <c r="V81" s="30"/>
      <c r="W81" s="30"/>
      <c r="X81" s="30"/>
      <c r="Y81" s="30" t="s">
        <v>1319</v>
      </c>
      <c r="Z81" s="30"/>
    </row>
    <row r="82" customFormat="false" ht="18.75" hidden="false" customHeight="true" outlineLevel="0" collapsed="false">
      <c r="B82" s="30" t="n">
        <v>33</v>
      </c>
      <c r="C82" s="30" t="s">
        <v>1167</v>
      </c>
      <c r="D82" s="29" t="s">
        <v>479</v>
      </c>
      <c r="E82" s="30" t="s">
        <v>547</v>
      </c>
      <c r="F82" s="30" t="s">
        <v>547</v>
      </c>
      <c r="G82" s="29" t="s">
        <v>548</v>
      </c>
      <c r="H82" s="30" t="s">
        <v>549</v>
      </c>
      <c r="I82" s="30" t="s">
        <v>1306</v>
      </c>
      <c r="J82" s="30"/>
      <c r="K82" s="30" t="s">
        <v>551</v>
      </c>
      <c r="L82" s="29" t="n">
        <v>1</v>
      </c>
      <c r="M82" s="29" t="n">
        <v>3</v>
      </c>
      <c r="N82" s="29" t="n">
        <v>5</v>
      </c>
      <c r="O82" s="29" t="s">
        <v>37</v>
      </c>
      <c r="P82" s="30"/>
      <c r="Q82" s="30"/>
      <c r="R82" s="30"/>
      <c r="S82" s="30"/>
      <c r="T82" s="30"/>
      <c r="U82" s="30" t="n">
        <v>3</v>
      </c>
      <c r="V82" s="30"/>
      <c r="W82" s="30"/>
      <c r="X82" s="30"/>
      <c r="Y82" s="30" t="s">
        <v>1320</v>
      </c>
      <c r="Z82" s="30"/>
    </row>
    <row r="83" customFormat="false" ht="18.75" hidden="false" customHeight="true" outlineLevel="0" collapsed="false">
      <c r="B83" s="30" t="n">
        <v>33</v>
      </c>
      <c r="C83" s="30" t="s">
        <v>1167</v>
      </c>
      <c r="D83" s="29" t="s">
        <v>479</v>
      </c>
      <c r="E83" s="30" t="s">
        <v>556</v>
      </c>
      <c r="F83" s="30" t="s">
        <v>556</v>
      </c>
      <c r="G83" s="30" t="s">
        <v>557</v>
      </c>
      <c r="H83" s="30" t="s">
        <v>549</v>
      </c>
      <c r="I83" s="30" t="s">
        <v>1306</v>
      </c>
      <c r="J83" s="30"/>
      <c r="K83" s="30" t="s">
        <v>1321</v>
      </c>
      <c r="L83" s="29" t="n">
        <v>1</v>
      </c>
      <c r="M83" s="29" t="n">
        <v>3</v>
      </c>
      <c r="N83" s="29" t="n">
        <v>3</v>
      </c>
      <c r="O83" s="29" t="s">
        <v>37</v>
      </c>
      <c r="P83" s="30"/>
      <c r="Q83" s="30"/>
      <c r="R83" s="30"/>
      <c r="S83" s="30"/>
      <c r="T83" s="30"/>
      <c r="U83" s="30" t="n">
        <v>3</v>
      </c>
      <c r="V83" s="30"/>
      <c r="W83" s="30"/>
      <c r="X83" s="30"/>
      <c r="Y83" s="28" t="s">
        <v>1322</v>
      </c>
      <c r="Z83" s="28" t="s">
        <v>565</v>
      </c>
    </row>
    <row r="84" customFormat="false" ht="18.75" hidden="false" customHeight="true" outlineLevel="0" collapsed="false">
      <c r="B84" s="30" t="n">
        <v>33</v>
      </c>
      <c r="C84" s="30" t="s">
        <v>1167</v>
      </c>
      <c r="D84" s="29" t="s">
        <v>479</v>
      </c>
      <c r="E84" s="30" t="s">
        <v>566</v>
      </c>
      <c r="F84" s="30" t="s">
        <v>566</v>
      </c>
      <c r="G84" s="41" t="s">
        <v>567</v>
      </c>
      <c r="H84" s="41" t="s">
        <v>568</v>
      </c>
      <c r="I84" s="30" t="s">
        <v>1306</v>
      </c>
      <c r="J84" s="41" t="s">
        <v>569</v>
      </c>
      <c r="K84" s="54" t="s">
        <v>1323</v>
      </c>
      <c r="L84" s="29" t="n">
        <v>1</v>
      </c>
      <c r="M84" s="29" t="n">
        <v>2</v>
      </c>
      <c r="N84" s="29" t="n">
        <v>3</v>
      </c>
      <c r="O84" s="29" t="s">
        <v>37</v>
      </c>
      <c r="P84" s="30"/>
      <c r="Q84" s="30"/>
      <c r="R84" s="30"/>
      <c r="S84" s="30"/>
      <c r="T84" s="30"/>
      <c r="U84" s="30" t="n">
        <v>2</v>
      </c>
      <c r="V84" s="30"/>
      <c r="W84" s="30"/>
      <c r="X84" s="30"/>
      <c r="Y84" s="30" t="s">
        <v>1324</v>
      </c>
      <c r="Z84" s="30"/>
    </row>
    <row r="85" customFormat="false" ht="18.75" hidden="false" customHeight="true" outlineLevel="0" collapsed="false">
      <c r="B85" s="30" t="n">
        <v>33</v>
      </c>
      <c r="C85" s="30" t="s">
        <v>1167</v>
      </c>
      <c r="D85" s="29" t="s">
        <v>479</v>
      </c>
      <c r="E85" s="30" t="s">
        <v>573</v>
      </c>
      <c r="F85" s="30" t="s">
        <v>573</v>
      </c>
      <c r="G85" s="54" t="s">
        <v>574</v>
      </c>
      <c r="H85" s="54" t="s">
        <v>575</v>
      </c>
      <c r="I85" s="30" t="s">
        <v>1306</v>
      </c>
      <c r="J85" s="41" t="s">
        <v>576</v>
      </c>
      <c r="K85" s="54" t="s">
        <v>1314</v>
      </c>
      <c r="L85" s="30" t="n">
        <v>1</v>
      </c>
      <c r="M85" s="30" t="n">
        <v>1</v>
      </c>
      <c r="N85" s="30" t="n">
        <v>2</v>
      </c>
      <c r="O85" s="29" t="s">
        <v>37</v>
      </c>
      <c r="P85" s="30"/>
      <c r="Q85" s="30"/>
      <c r="R85" s="30"/>
      <c r="S85" s="30"/>
      <c r="T85" s="30"/>
      <c r="U85" s="30" t="n">
        <v>1</v>
      </c>
      <c r="V85" s="30"/>
      <c r="W85" s="30"/>
      <c r="X85" s="30"/>
      <c r="Y85" s="30" t="s">
        <v>1325</v>
      </c>
      <c r="Z85" s="30"/>
    </row>
    <row r="86" customFormat="false" ht="18.75" hidden="false" customHeight="true" outlineLevel="0" collapsed="false">
      <c r="B86" s="30" t="n">
        <v>33</v>
      </c>
      <c r="C86" s="30" t="s">
        <v>1167</v>
      </c>
      <c r="D86" s="29" t="s">
        <v>479</v>
      </c>
      <c r="E86" s="30" t="s">
        <v>578</v>
      </c>
      <c r="F86" s="30" t="s">
        <v>578</v>
      </c>
      <c r="G86" s="29" t="s">
        <v>579</v>
      </c>
      <c r="H86" s="29" t="s">
        <v>549</v>
      </c>
      <c r="I86" s="30" t="s">
        <v>1306</v>
      </c>
      <c r="J86" s="30" t="s">
        <v>1326</v>
      </c>
      <c r="K86" s="30"/>
      <c r="L86" s="29" t="n">
        <v>1</v>
      </c>
      <c r="M86" s="29" t="n">
        <v>2</v>
      </c>
      <c r="N86" s="29" t="n">
        <v>5</v>
      </c>
      <c r="O86" s="29" t="s">
        <v>37</v>
      </c>
      <c r="P86" s="30"/>
      <c r="Q86" s="30"/>
      <c r="R86" s="30"/>
      <c r="S86" s="30"/>
      <c r="T86" s="30"/>
      <c r="U86" s="30" t="n">
        <v>2</v>
      </c>
      <c r="V86" s="30"/>
      <c r="W86" s="30"/>
      <c r="X86" s="30"/>
      <c r="Y86" s="30"/>
      <c r="Z86" s="30"/>
    </row>
    <row r="87" customFormat="false" ht="18.75" hidden="false" customHeight="true" outlineLevel="0" collapsed="false">
      <c r="B87" s="30" t="n">
        <v>47</v>
      </c>
      <c r="C87" s="30" t="s">
        <v>1167</v>
      </c>
      <c r="D87" s="29" t="s">
        <v>1327</v>
      </c>
      <c r="E87" s="28" t="s">
        <v>605</v>
      </c>
      <c r="F87" s="29" t="s">
        <v>606</v>
      </c>
      <c r="G87" s="29" t="s">
        <v>607</v>
      </c>
      <c r="H87" s="29" t="s">
        <v>469</v>
      </c>
      <c r="I87" s="30" t="s">
        <v>1306</v>
      </c>
      <c r="J87" s="29"/>
      <c r="K87" s="28" t="s">
        <v>608</v>
      </c>
      <c r="L87" s="29" t="n">
        <v>1</v>
      </c>
      <c r="M87" s="29" t="n">
        <v>2</v>
      </c>
      <c r="N87" s="29" t="n">
        <v>2</v>
      </c>
      <c r="O87" s="29" t="s">
        <v>37</v>
      </c>
      <c r="P87" s="30"/>
      <c r="Q87" s="30"/>
      <c r="R87" s="30"/>
      <c r="S87" s="30"/>
      <c r="T87" s="30"/>
      <c r="U87" s="30" t="n">
        <v>2</v>
      </c>
      <c r="V87" s="30"/>
      <c r="W87" s="30"/>
      <c r="X87" s="30"/>
      <c r="Y87" s="30"/>
      <c r="Z87" s="30"/>
    </row>
    <row r="88" customFormat="false" ht="56.25" hidden="false" customHeight="true" outlineLevel="0" collapsed="false">
      <c r="A88" s="14"/>
      <c r="B88" s="30" t="n">
        <v>86</v>
      </c>
      <c r="C88" s="30" t="s">
        <v>1228</v>
      </c>
      <c r="D88" s="48" t="s">
        <v>627</v>
      </c>
      <c r="E88" s="48" t="s">
        <v>628</v>
      </c>
      <c r="F88" s="48" t="s">
        <v>638</v>
      </c>
      <c r="G88" s="29" t="s">
        <v>639</v>
      </c>
      <c r="H88" s="48" t="s">
        <v>210</v>
      </c>
      <c r="I88" s="48" t="s">
        <v>631</v>
      </c>
      <c r="J88" s="48" t="s">
        <v>46</v>
      </c>
      <c r="K88" s="30" t="s">
        <v>201</v>
      </c>
      <c r="L88" s="48" t="n">
        <v>1</v>
      </c>
      <c r="M88" s="48"/>
      <c r="N88" s="48"/>
      <c r="O88" s="48" t="s">
        <v>60</v>
      </c>
      <c r="P88" s="30"/>
      <c r="Q88" s="30"/>
      <c r="R88" s="30"/>
      <c r="S88" s="30"/>
      <c r="T88" s="30"/>
      <c r="U88" s="30"/>
      <c r="V88" s="30"/>
      <c r="W88" s="30"/>
      <c r="X88" s="30"/>
      <c r="Y88" s="30" t="s">
        <v>1328</v>
      </c>
      <c r="Z88" s="48" t="s">
        <v>1329</v>
      </c>
    </row>
    <row r="89" customFormat="false" ht="18.75" hidden="false" customHeight="true" outlineLevel="0" collapsed="false">
      <c r="A89" s="14"/>
      <c r="B89" s="30" t="n">
        <v>86</v>
      </c>
      <c r="C89" s="30" t="s">
        <v>1228</v>
      </c>
      <c r="D89" s="48" t="s">
        <v>627</v>
      </c>
      <c r="E89" s="29" t="s">
        <v>1330</v>
      </c>
      <c r="F89" s="29" t="s">
        <v>1331</v>
      </c>
      <c r="G89" s="29" t="s">
        <v>1332</v>
      </c>
      <c r="H89" s="29" t="s">
        <v>212</v>
      </c>
      <c r="I89" s="48" t="s">
        <v>631</v>
      </c>
      <c r="J89" s="29"/>
      <c r="K89" s="30" t="s">
        <v>201</v>
      </c>
      <c r="L89" s="29" t="n">
        <v>3</v>
      </c>
      <c r="M89" s="29"/>
      <c r="N89" s="29"/>
      <c r="O89" s="29" t="s">
        <v>60</v>
      </c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</row>
    <row r="90" customFormat="false" ht="18.75" hidden="false" customHeight="true" outlineLevel="0" collapsed="false">
      <c r="B90" s="30" t="n">
        <v>86</v>
      </c>
      <c r="C90" s="30" t="s">
        <v>1228</v>
      </c>
      <c r="D90" s="48" t="s">
        <v>627</v>
      </c>
      <c r="E90" s="29" t="s">
        <v>1330</v>
      </c>
      <c r="F90" s="30" t="s">
        <v>1333</v>
      </c>
      <c r="G90" s="30" t="s">
        <v>1334</v>
      </c>
      <c r="H90" s="29" t="s">
        <v>212</v>
      </c>
      <c r="I90" s="48" t="s">
        <v>631</v>
      </c>
      <c r="J90" s="30"/>
      <c r="K90" s="30" t="s">
        <v>201</v>
      </c>
      <c r="L90" s="30" t="n">
        <v>2</v>
      </c>
      <c r="M90" s="30"/>
      <c r="N90" s="30"/>
      <c r="O90" s="29" t="s">
        <v>60</v>
      </c>
      <c r="P90" s="30"/>
      <c r="Q90" s="30"/>
      <c r="R90" s="30"/>
      <c r="S90" s="30"/>
      <c r="T90" s="30"/>
      <c r="U90" s="30"/>
      <c r="V90" s="30"/>
      <c r="W90" s="30"/>
      <c r="X90" s="30"/>
      <c r="Y90" s="30"/>
      <c r="Z90" s="30"/>
    </row>
    <row r="91" customFormat="false" ht="18.75" hidden="false" customHeight="true" outlineLevel="0" collapsed="false">
      <c r="B91" s="30" t="n">
        <v>86</v>
      </c>
      <c r="C91" s="30" t="s">
        <v>1228</v>
      </c>
      <c r="D91" s="48" t="s">
        <v>627</v>
      </c>
      <c r="E91" s="29" t="s">
        <v>1330</v>
      </c>
      <c r="F91" s="30" t="s">
        <v>1335</v>
      </c>
      <c r="G91" s="30" t="s">
        <v>1336</v>
      </c>
      <c r="H91" s="29" t="s">
        <v>212</v>
      </c>
      <c r="I91" s="48" t="s">
        <v>631</v>
      </c>
      <c r="J91" s="30"/>
      <c r="K91" s="30" t="s">
        <v>201</v>
      </c>
      <c r="L91" s="30" t="n">
        <v>2</v>
      </c>
      <c r="M91" s="30"/>
      <c r="N91" s="30"/>
      <c r="O91" s="29" t="s">
        <v>60</v>
      </c>
      <c r="P91" s="30"/>
      <c r="Q91" s="30"/>
      <c r="R91" s="30"/>
      <c r="S91" s="30"/>
      <c r="T91" s="30"/>
      <c r="U91" s="30"/>
      <c r="V91" s="30"/>
      <c r="W91" s="30"/>
      <c r="X91" s="30"/>
      <c r="Y91" s="30"/>
      <c r="Z91" s="30"/>
    </row>
    <row r="92" customFormat="false" ht="18.75" hidden="false" customHeight="true" outlineLevel="0" collapsed="false">
      <c r="B92" s="30" t="n">
        <v>86</v>
      </c>
      <c r="C92" s="30" t="s">
        <v>1228</v>
      </c>
      <c r="D92" s="48" t="s">
        <v>627</v>
      </c>
      <c r="E92" s="29" t="s">
        <v>1330</v>
      </c>
      <c r="F92" s="30" t="s">
        <v>1337</v>
      </c>
      <c r="G92" s="30" t="s">
        <v>1338</v>
      </c>
      <c r="H92" s="29" t="s">
        <v>212</v>
      </c>
      <c r="I92" s="48" t="s">
        <v>631</v>
      </c>
      <c r="J92" s="30"/>
      <c r="K92" s="30" t="s">
        <v>201</v>
      </c>
      <c r="L92" s="30" t="n">
        <v>2</v>
      </c>
      <c r="M92" s="30"/>
      <c r="N92" s="30"/>
      <c r="O92" s="29" t="s">
        <v>60</v>
      </c>
      <c r="P92" s="30"/>
      <c r="Q92" s="30"/>
      <c r="R92" s="30"/>
      <c r="S92" s="30"/>
      <c r="T92" s="30"/>
      <c r="U92" s="30"/>
      <c r="V92" s="30"/>
      <c r="W92" s="30"/>
      <c r="X92" s="30"/>
      <c r="Y92" s="30"/>
      <c r="Z92" s="30"/>
    </row>
    <row r="93" customFormat="false" ht="18.75" hidden="false" customHeight="true" outlineLevel="0" collapsed="false">
      <c r="B93" s="30" t="n">
        <v>86</v>
      </c>
      <c r="C93" s="30" t="s">
        <v>1228</v>
      </c>
      <c r="D93" s="48" t="s">
        <v>627</v>
      </c>
      <c r="E93" s="29" t="s">
        <v>1330</v>
      </c>
      <c r="F93" s="30" t="s">
        <v>1339</v>
      </c>
      <c r="G93" s="30" t="s">
        <v>1340</v>
      </c>
      <c r="H93" s="29" t="s">
        <v>212</v>
      </c>
      <c r="I93" s="48" t="s">
        <v>631</v>
      </c>
      <c r="J93" s="30"/>
      <c r="K93" s="30" t="s">
        <v>201</v>
      </c>
      <c r="L93" s="30" t="n">
        <v>1</v>
      </c>
      <c r="M93" s="30"/>
      <c r="N93" s="30"/>
      <c r="O93" s="29" t="s">
        <v>60</v>
      </c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</row>
    <row r="94" customFormat="false" ht="18.75" hidden="false" customHeight="true" outlineLevel="0" collapsed="false">
      <c r="B94" s="30" t="n">
        <v>86</v>
      </c>
      <c r="C94" s="30" t="s">
        <v>1228</v>
      </c>
      <c r="D94" s="48" t="s">
        <v>627</v>
      </c>
      <c r="E94" s="29" t="s">
        <v>1330</v>
      </c>
      <c r="F94" s="30" t="s">
        <v>1341</v>
      </c>
      <c r="G94" s="30" t="s">
        <v>1342</v>
      </c>
      <c r="H94" s="29" t="s">
        <v>212</v>
      </c>
      <c r="I94" s="48" t="s">
        <v>631</v>
      </c>
      <c r="J94" s="30"/>
      <c r="K94" s="30" t="s">
        <v>201</v>
      </c>
      <c r="L94" s="30" t="n">
        <v>1</v>
      </c>
      <c r="M94" s="30"/>
      <c r="N94" s="30"/>
      <c r="O94" s="29" t="s">
        <v>60</v>
      </c>
      <c r="P94" s="30"/>
      <c r="Q94" s="30"/>
      <c r="R94" s="30"/>
      <c r="S94" s="30"/>
      <c r="T94" s="30"/>
      <c r="U94" s="30"/>
      <c r="V94" s="30"/>
      <c r="W94" s="30"/>
      <c r="X94" s="30"/>
      <c r="Y94" s="30"/>
      <c r="Z94" s="30"/>
    </row>
    <row r="95" customFormat="false" ht="18.75" hidden="false" customHeight="true" outlineLevel="0" collapsed="false">
      <c r="B95" s="30" t="n">
        <v>86</v>
      </c>
      <c r="C95" s="30" t="s">
        <v>1228</v>
      </c>
      <c r="D95" s="48" t="s">
        <v>627</v>
      </c>
      <c r="E95" s="29" t="s">
        <v>1330</v>
      </c>
      <c r="F95" s="30" t="s">
        <v>1343</v>
      </c>
      <c r="G95" s="30" t="s">
        <v>1344</v>
      </c>
      <c r="H95" s="29" t="s">
        <v>212</v>
      </c>
      <c r="I95" s="48" t="s">
        <v>631</v>
      </c>
      <c r="J95" s="29" t="s">
        <v>1345</v>
      </c>
      <c r="K95" s="30" t="s">
        <v>201</v>
      </c>
      <c r="L95" s="30" t="n">
        <v>1</v>
      </c>
      <c r="M95" s="30"/>
      <c r="N95" s="30"/>
      <c r="O95" s="29" t="s">
        <v>60</v>
      </c>
      <c r="P95" s="30"/>
      <c r="Q95" s="30"/>
      <c r="R95" s="30"/>
      <c r="S95" s="30"/>
      <c r="T95" s="30"/>
      <c r="U95" s="30"/>
      <c r="V95" s="30"/>
      <c r="W95" s="30"/>
      <c r="X95" s="30"/>
      <c r="Y95" s="30"/>
      <c r="Z95" s="30"/>
    </row>
    <row r="96" customFormat="false" ht="18.75" hidden="false" customHeight="true" outlineLevel="0" collapsed="false">
      <c r="B96" s="30" t="n">
        <v>86</v>
      </c>
      <c r="C96" s="30" t="s">
        <v>1228</v>
      </c>
      <c r="D96" s="48" t="s">
        <v>627</v>
      </c>
      <c r="E96" s="29" t="s">
        <v>1330</v>
      </c>
      <c r="F96" s="30" t="s">
        <v>1346</v>
      </c>
      <c r="G96" s="30" t="s">
        <v>1347</v>
      </c>
      <c r="H96" s="29" t="s">
        <v>212</v>
      </c>
      <c r="I96" s="48" t="s">
        <v>631</v>
      </c>
      <c r="J96" s="29" t="s">
        <v>1345</v>
      </c>
      <c r="K96" s="30" t="s">
        <v>201</v>
      </c>
      <c r="L96" s="30" t="n">
        <v>1</v>
      </c>
      <c r="M96" s="30"/>
      <c r="N96" s="30"/>
      <c r="O96" s="29" t="s">
        <v>60</v>
      </c>
      <c r="P96" s="30"/>
      <c r="Q96" s="30"/>
      <c r="R96" s="30"/>
      <c r="S96" s="30"/>
      <c r="T96" s="30"/>
      <c r="U96" s="30"/>
      <c r="V96" s="30"/>
      <c r="W96" s="30"/>
      <c r="X96" s="30"/>
      <c r="Y96" s="30"/>
      <c r="Z96" s="30"/>
    </row>
    <row r="97" customFormat="false" ht="34.55" hidden="false" customHeight="false" outlineLevel="0" collapsed="false">
      <c r="B97" s="30" t="n">
        <v>86</v>
      </c>
      <c r="C97" s="30" t="s">
        <v>1228</v>
      </c>
      <c r="D97" s="48" t="s">
        <v>627</v>
      </c>
      <c r="E97" s="29" t="s">
        <v>1330</v>
      </c>
      <c r="F97" s="30" t="s">
        <v>1348</v>
      </c>
      <c r="G97" s="30" t="s">
        <v>1349</v>
      </c>
      <c r="H97" s="29" t="s">
        <v>212</v>
      </c>
      <c r="I97" s="48" t="s">
        <v>631</v>
      </c>
      <c r="J97" s="30"/>
      <c r="K97" s="30" t="s">
        <v>201</v>
      </c>
      <c r="L97" s="30" t="n">
        <v>1</v>
      </c>
      <c r="M97" s="30"/>
      <c r="N97" s="30"/>
      <c r="O97" s="29" t="s">
        <v>60</v>
      </c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</row>
    <row r="98" customFormat="false" ht="34.55" hidden="false" customHeight="false" outlineLevel="0" collapsed="false">
      <c r="B98" s="30" t="n">
        <v>86</v>
      </c>
      <c r="C98" s="30" t="s">
        <v>1228</v>
      </c>
      <c r="D98" s="48" t="s">
        <v>627</v>
      </c>
      <c r="E98" s="29" t="s">
        <v>1330</v>
      </c>
      <c r="F98" s="30" t="s">
        <v>1350</v>
      </c>
      <c r="G98" s="30" t="s">
        <v>1351</v>
      </c>
      <c r="H98" s="29" t="s">
        <v>212</v>
      </c>
      <c r="I98" s="48" t="s">
        <v>631</v>
      </c>
      <c r="J98" s="30"/>
      <c r="K98" s="30" t="s">
        <v>201</v>
      </c>
      <c r="L98" s="30" t="n">
        <v>1</v>
      </c>
      <c r="M98" s="30"/>
      <c r="N98" s="30"/>
      <c r="O98" s="29" t="s">
        <v>60</v>
      </c>
      <c r="P98" s="30"/>
      <c r="Q98" s="30"/>
      <c r="R98" s="30"/>
      <c r="S98" s="30"/>
      <c r="T98" s="30"/>
      <c r="U98" s="30"/>
      <c r="V98" s="30"/>
      <c r="W98" s="30"/>
      <c r="X98" s="30"/>
      <c r="Y98" s="30"/>
      <c r="Z98" s="30"/>
    </row>
    <row r="99" customFormat="false" ht="34.55" hidden="false" customHeight="false" outlineLevel="0" collapsed="false">
      <c r="B99" s="30" t="n">
        <v>86</v>
      </c>
      <c r="C99" s="30" t="s">
        <v>1228</v>
      </c>
      <c r="D99" s="48" t="s">
        <v>627</v>
      </c>
      <c r="E99" s="29" t="s">
        <v>1330</v>
      </c>
      <c r="F99" s="30" t="s">
        <v>1352</v>
      </c>
      <c r="G99" s="30" t="s">
        <v>1353</v>
      </c>
      <c r="H99" s="29" t="s">
        <v>212</v>
      </c>
      <c r="I99" s="48" t="s">
        <v>631</v>
      </c>
      <c r="J99" s="30"/>
      <c r="K99" s="30" t="s">
        <v>201</v>
      </c>
      <c r="L99" s="30" t="n">
        <v>1</v>
      </c>
      <c r="M99" s="30"/>
      <c r="N99" s="30"/>
      <c r="O99" s="29" t="s">
        <v>60</v>
      </c>
      <c r="P99" s="30"/>
      <c r="Q99" s="30"/>
      <c r="R99" s="30"/>
      <c r="S99" s="30"/>
      <c r="T99" s="30"/>
      <c r="U99" s="30"/>
      <c r="V99" s="30"/>
      <c r="W99" s="30"/>
      <c r="X99" s="30"/>
      <c r="Y99" s="30"/>
      <c r="Z99" s="30"/>
    </row>
    <row r="100" customFormat="false" ht="34.55" hidden="false" customHeight="false" outlineLevel="0" collapsed="false">
      <c r="B100" s="30" t="n">
        <v>86</v>
      </c>
      <c r="C100" s="30" t="s">
        <v>1228</v>
      </c>
      <c r="D100" s="48" t="s">
        <v>627</v>
      </c>
      <c r="E100" s="29" t="s">
        <v>1330</v>
      </c>
      <c r="F100" s="30" t="s">
        <v>1354</v>
      </c>
      <c r="G100" s="30" t="s">
        <v>1355</v>
      </c>
      <c r="H100" s="29" t="s">
        <v>212</v>
      </c>
      <c r="I100" s="48" t="s">
        <v>631</v>
      </c>
      <c r="J100" s="30"/>
      <c r="K100" s="30" t="s">
        <v>201</v>
      </c>
      <c r="L100" s="30" t="n">
        <v>1</v>
      </c>
      <c r="M100" s="30"/>
      <c r="N100" s="30"/>
      <c r="O100" s="29" t="s">
        <v>60</v>
      </c>
      <c r="P100" s="30"/>
      <c r="Q100" s="30"/>
      <c r="R100" s="30"/>
      <c r="S100" s="30"/>
      <c r="T100" s="30"/>
      <c r="U100" s="30"/>
      <c r="V100" s="30"/>
      <c r="W100" s="30"/>
      <c r="X100" s="30"/>
      <c r="Y100" s="30"/>
      <c r="Z100" s="30"/>
    </row>
    <row r="101" customFormat="false" ht="23.65" hidden="false" customHeight="false" outlineLevel="0" collapsed="false">
      <c r="B101" s="30" t="n">
        <v>86</v>
      </c>
      <c r="C101" s="30" t="s">
        <v>1228</v>
      </c>
      <c r="D101" s="48" t="s">
        <v>627</v>
      </c>
      <c r="E101" s="29" t="s">
        <v>662</v>
      </c>
      <c r="F101" s="30" t="s">
        <v>663</v>
      </c>
      <c r="G101" s="28" t="s">
        <v>664</v>
      </c>
      <c r="H101" s="48" t="s">
        <v>665</v>
      </c>
      <c r="I101" s="48" t="s">
        <v>631</v>
      </c>
      <c r="J101" s="30"/>
      <c r="K101" s="30" t="s">
        <v>201</v>
      </c>
      <c r="L101" s="30" t="n">
        <v>1</v>
      </c>
      <c r="M101" s="30" t="n">
        <v>6</v>
      </c>
      <c r="N101" s="30" t="n">
        <v>2</v>
      </c>
      <c r="O101" s="29" t="s">
        <v>60</v>
      </c>
      <c r="P101" s="30"/>
      <c r="Q101" s="30"/>
      <c r="R101" s="30"/>
      <c r="S101" s="30"/>
      <c r="T101" s="30"/>
      <c r="U101" s="30" t="n">
        <v>2</v>
      </c>
      <c r="V101" s="30"/>
      <c r="W101" s="30"/>
      <c r="X101" s="30"/>
      <c r="Y101" s="30"/>
      <c r="Z101" s="30"/>
    </row>
    <row r="102" customFormat="false" ht="15" hidden="false" customHeight="false" outlineLevel="0" collapsed="false">
      <c r="B102" s="30" t="n">
        <v>86</v>
      </c>
      <c r="C102" s="30" t="s">
        <v>1228</v>
      </c>
      <c r="D102" s="48" t="s">
        <v>627</v>
      </c>
      <c r="E102" s="29" t="s">
        <v>662</v>
      </c>
      <c r="F102" s="30" t="s">
        <v>669</v>
      </c>
      <c r="G102" s="28" t="s">
        <v>670</v>
      </c>
      <c r="H102" s="48" t="s">
        <v>671</v>
      </c>
      <c r="I102" s="48" t="s">
        <v>631</v>
      </c>
      <c r="J102" s="30"/>
      <c r="K102" s="30" t="s">
        <v>201</v>
      </c>
      <c r="L102" s="30" t="n">
        <v>1</v>
      </c>
      <c r="M102" s="30" t="n">
        <v>2</v>
      </c>
      <c r="N102" s="30" t="n">
        <v>1</v>
      </c>
      <c r="O102" s="29" t="s">
        <v>60</v>
      </c>
      <c r="P102" s="30"/>
      <c r="Q102" s="30"/>
      <c r="R102" s="30"/>
      <c r="S102" s="30"/>
      <c r="T102" s="30"/>
      <c r="U102" s="30" t="n">
        <v>1</v>
      </c>
      <c r="V102" s="30"/>
      <c r="W102" s="30"/>
      <c r="X102" s="30"/>
      <c r="Y102" s="30"/>
      <c r="Z102" s="30"/>
    </row>
    <row r="103" customFormat="false" ht="15" hidden="false" customHeight="false" outlineLevel="0" collapsed="false">
      <c r="B103" s="30" t="n">
        <v>86</v>
      </c>
      <c r="C103" s="30" t="s">
        <v>1228</v>
      </c>
      <c r="D103" s="48" t="s">
        <v>627</v>
      </c>
      <c r="E103" s="29" t="s">
        <v>674</v>
      </c>
      <c r="F103" s="30" t="s">
        <v>675</v>
      </c>
      <c r="G103" s="28" t="s">
        <v>676</v>
      </c>
      <c r="H103" s="48" t="s">
        <v>677</v>
      </c>
      <c r="I103" s="48" t="s">
        <v>631</v>
      </c>
      <c r="J103" s="30"/>
      <c r="K103" s="30" t="s">
        <v>678</v>
      </c>
      <c r="L103" s="30" t="n">
        <v>1</v>
      </c>
      <c r="M103" s="30" t="n">
        <v>1</v>
      </c>
      <c r="N103" s="30" t="n">
        <v>1</v>
      </c>
      <c r="O103" s="29" t="s">
        <v>60</v>
      </c>
      <c r="P103" s="30"/>
      <c r="Q103" s="30"/>
      <c r="R103" s="30"/>
      <c r="S103" s="30"/>
      <c r="T103" s="30"/>
      <c r="U103" s="30" t="n">
        <v>1</v>
      </c>
      <c r="V103" s="30"/>
      <c r="W103" s="30"/>
      <c r="X103" s="30"/>
      <c r="Y103" s="30"/>
      <c r="Z103" s="30"/>
    </row>
    <row r="104" customFormat="false" ht="18.75" hidden="false" customHeight="true" outlineLevel="0" collapsed="false">
      <c r="B104" s="29" t="n">
        <v>16</v>
      </c>
      <c r="C104" s="30" t="s">
        <v>1228</v>
      </c>
      <c r="D104" s="48" t="s">
        <v>627</v>
      </c>
      <c r="E104" s="28" t="s">
        <v>662</v>
      </c>
      <c r="F104" s="28" t="s">
        <v>681</v>
      </c>
      <c r="G104" s="29" t="s">
        <v>682</v>
      </c>
      <c r="H104" s="29" t="s">
        <v>683</v>
      </c>
      <c r="I104" s="48" t="s">
        <v>631</v>
      </c>
      <c r="J104" s="30"/>
      <c r="K104" s="30" t="s">
        <v>201</v>
      </c>
      <c r="L104" s="30" t="n">
        <v>1</v>
      </c>
      <c r="M104" s="30" t="n">
        <v>1</v>
      </c>
      <c r="N104" s="30" t="n">
        <v>1</v>
      </c>
      <c r="O104" s="30" t="s">
        <v>60</v>
      </c>
      <c r="P104" s="30"/>
      <c r="Q104" s="30"/>
      <c r="R104" s="30" t="n">
        <v>1</v>
      </c>
      <c r="S104" s="30"/>
      <c r="T104" s="30"/>
      <c r="U104" s="30"/>
      <c r="V104" s="30"/>
      <c r="W104" s="30"/>
      <c r="X104" s="30"/>
      <c r="Y104" s="30" t="s">
        <v>923</v>
      </c>
      <c r="Z104" s="30"/>
    </row>
    <row r="105" customFormat="false" ht="18.75" hidden="false" customHeight="true" outlineLevel="0" collapsed="false">
      <c r="B105" s="29" t="n">
        <v>16</v>
      </c>
      <c r="C105" s="30" t="s">
        <v>1228</v>
      </c>
      <c r="D105" s="48" t="s">
        <v>627</v>
      </c>
      <c r="E105" s="28" t="s">
        <v>662</v>
      </c>
      <c r="F105" s="28" t="s">
        <v>686</v>
      </c>
      <c r="G105" s="30" t="s">
        <v>687</v>
      </c>
      <c r="H105" s="30" t="s">
        <v>58</v>
      </c>
      <c r="I105" s="48" t="s">
        <v>631</v>
      </c>
      <c r="J105" s="30"/>
      <c r="K105" s="30" t="s">
        <v>201</v>
      </c>
      <c r="L105" s="30" t="n">
        <v>1</v>
      </c>
      <c r="M105" s="30" t="n">
        <v>1</v>
      </c>
      <c r="N105" s="30" t="n">
        <v>1</v>
      </c>
      <c r="O105" s="30" t="s">
        <v>60</v>
      </c>
      <c r="P105" s="30"/>
      <c r="Q105" s="30"/>
      <c r="R105" s="30" t="n">
        <v>1</v>
      </c>
      <c r="S105" s="30"/>
      <c r="T105" s="30"/>
      <c r="U105" s="30"/>
      <c r="V105" s="30"/>
      <c r="W105" s="30"/>
      <c r="X105" s="30"/>
      <c r="Y105" s="30" t="s">
        <v>923</v>
      </c>
      <c r="Z105" s="30"/>
    </row>
    <row r="106" customFormat="false" ht="18.75" hidden="false" customHeight="true" outlineLevel="0" collapsed="false">
      <c r="B106" s="29" t="n">
        <v>16</v>
      </c>
      <c r="C106" s="30" t="s">
        <v>1228</v>
      </c>
      <c r="D106" s="48" t="s">
        <v>627</v>
      </c>
      <c r="E106" s="28" t="s">
        <v>662</v>
      </c>
      <c r="F106" s="28" t="s">
        <v>688</v>
      </c>
      <c r="G106" s="30" t="s">
        <v>689</v>
      </c>
      <c r="H106" s="30" t="s">
        <v>58</v>
      </c>
      <c r="I106" s="48" t="s">
        <v>631</v>
      </c>
      <c r="J106" s="30"/>
      <c r="K106" s="30" t="s">
        <v>201</v>
      </c>
      <c r="L106" s="30" t="n">
        <v>1</v>
      </c>
      <c r="M106" s="30" t="n">
        <v>1</v>
      </c>
      <c r="N106" s="30" t="n">
        <v>1</v>
      </c>
      <c r="O106" s="30" t="s">
        <v>60</v>
      </c>
      <c r="P106" s="30"/>
      <c r="Q106" s="30"/>
      <c r="R106" s="30" t="n">
        <v>1</v>
      </c>
      <c r="S106" s="30"/>
      <c r="T106" s="30"/>
      <c r="U106" s="30"/>
      <c r="V106" s="30"/>
      <c r="W106" s="30"/>
      <c r="X106" s="30"/>
      <c r="Y106" s="30" t="s">
        <v>923</v>
      </c>
      <c r="Z106" s="30"/>
    </row>
    <row r="107" customFormat="false" ht="18.75" hidden="false" customHeight="true" outlineLevel="0" collapsed="false">
      <c r="B107" s="29" t="n">
        <v>16</v>
      </c>
      <c r="C107" s="30" t="s">
        <v>1228</v>
      </c>
      <c r="D107" s="48" t="s">
        <v>627</v>
      </c>
      <c r="E107" s="28" t="s">
        <v>674</v>
      </c>
      <c r="F107" s="30" t="s">
        <v>690</v>
      </c>
      <c r="G107" s="30" t="s">
        <v>691</v>
      </c>
      <c r="H107" s="30" t="s">
        <v>58</v>
      </c>
      <c r="I107" s="48" t="s">
        <v>631</v>
      </c>
      <c r="J107" s="30"/>
      <c r="K107" s="30" t="s">
        <v>201</v>
      </c>
      <c r="L107" s="30" t="n">
        <v>1</v>
      </c>
      <c r="M107" s="30" t="n">
        <v>1</v>
      </c>
      <c r="N107" s="30" t="n">
        <v>1</v>
      </c>
      <c r="O107" s="30" t="s">
        <v>60</v>
      </c>
      <c r="P107" s="30"/>
      <c r="Q107" s="30"/>
      <c r="R107" s="30" t="n">
        <v>1</v>
      </c>
      <c r="S107" s="30"/>
      <c r="T107" s="30"/>
      <c r="U107" s="30"/>
      <c r="V107" s="30"/>
      <c r="W107" s="30"/>
      <c r="X107" s="30"/>
      <c r="Y107" s="30" t="s">
        <v>923</v>
      </c>
      <c r="Z107" s="30"/>
    </row>
    <row r="108" customFormat="false" ht="18.75" hidden="false" customHeight="true" outlineLevel="0" collapsed="false">
      <c r="B108" s="29" t="n">
        <v>16</v>
      </c>
      <c r="C108" s="30" t="s">
        <v>1228</v>
      </c>
      <c r="D108" s="48" t="s">
        <v>627</v>
      </c>
      <c r="E108" s="28" t="s">
        <v>674</v>
      </c>
      <c r="F108" s="30" t="s">
        <v>692</v>
      </c>
      <c r="G108" s="30" t="s">
        <v>693</v>
      </c>
      <c r="H108" s="30" t="s">
        <v>58</v>
      </c>
      <c r="I108" s="48" t="s">
        <v>631</v>
      </c>
      <c r="J108" s="30"/>
      <c r="K108" s="30" t="s">
        <v>201</v>
      </c>
      <c r="L108" s="30" t="n">
        <v>1</v>
      </c>
      <c r="M108" s="30" t="n">
        <v>1</v>
      </c>
      <c r="N108" s="30" t="n">
        <v>1</v>
      </c>
      <c r="O108" s="30" t="s">
        <v>60</v>
      </c>
      <c r="P108" s="30"/>
      <c r="Q108" s="30"/>
      <c r="R108" s="30" t="n">
        <v>1</v>
      </c>
      <c r="S108" s="30"/>
      <c r="T108" s="30"/>
      <c r="U108" s="30"/>
      <c r="V108" s="30"/>
      <c r="W108" s="30"/>
      <c r="X108" s="30"/>
      <c r="Y108" s="30" t="s">
        <v>923</v>
      </c>
      <c r="Z108" s="30"/>
    </row>
    <row r="109" customFormat="false" ht="18.75" hidden="false" customHeight="true" outlineLevel="0" collapsed="false">
      <c r="B109" s="29" t="n">
        <v>16</v>
      </c>
      <c r="C109" s="30" t="s">
        <v>1228</v>
      </c>
      <c r="D109" s="48" t="s">
        <v>627</v>
      </c>
      <c r="E109" s="28" t="s">
        <v>674</v>
      </c>
      <c r="F109" s="30" t="s">
        <v>694</v>
      </c>
      <c r="G109" s="30" t="s">
        <v>695</v>
      </c>
      <c r="H109" s="30" t="s">
        <v>58</v>
      </c>
      <c r="I109" s="48" t="s">
        <v>631</v>
      </c>
      <c r="J109" s="30"/>
      <c r="K109" s="30" t="s">
        <v>201</v>
      </c>
      <c r="L109" s="30" t="n">
        <v>1</v>
      </c>
      <c r="M109" s="30" t="n">
        <v>1</v>
      </c>
      <c r="N109" s="30" t="n">
        <v>1</v>
      </c>
      <c r="O109" s="30" t="s">
        <v>60</v>
      </c>
      <c r="P109" s="30"/>
      <c r="Q109" s="30"/>
      <c r="R109" s="30" t="n">
        <v>1</v>
      </c>
      <c r="S109" s="30"/>
      <c r="T109" s="30"/>
      <c r="U109" s="30"/>
      <c r="V109" s="30"/>
      <c r="W109" s="30"/>
      <c r="X109" s="30"/>
      <c r="Y109" s="30" t="s">
        <v>923</v>
      </c>
      <c r="Z109" s="30"/>
    </row>
    <row r="110" customFormat="false" ht="23.65" hidden="false" customHeight="false" outlineLevel="0" collapsed="false">
      <c r="A110" s="14"/>
      <c r="B110" s="30" t="n">
        <v>17</v>
      </c>
      <c r="C110" s="30" t="s">
        <v>1228</v>
      </c>
      <c r="D110" s="57" t="s">
        <v>696</v>
      </c>
      <c r="E110" s="57" t="s">
        <v>1356</v>
      </c>
      <c r="F110" s="29" t="s">
        <v>1357</v>
      </c>
      <c r="G110" s="29" t="s">
        <v>1358</v>
      </c>
      <c r="H110" s="29" t="s">
        <v>700</v>
      </c>
      <c r="I110" s="48" t="s">
        <v>631</v>
      </c>
      <c r="J110" s="29" t="s">
        <v>46</v>
      </c>
      <c r="K110" s="64" t="s">
        <v>201</v>
      </c>
      <c r="L110" s="29" t="n">
        <v>2</v>
      </c>
      <c r="M110" s="29" t="n">
        <v>0</v>
      </c>
      <c r="N110" s="29" t="n">
        <v>0</v>
      </c>
      <c r="O110" s="29" t="s">
        <v>509</v>
      </c>
      <c r="P110" s="65"/>
      <c r="Q110" s="65"/>
      <c r="R110" s="65"/>
      <c r="S110" s="65"/>
      <c r="T110" s="65"/>
      <c r="U110" s="65"/>
      <c r="V110" s="65"/>
      <c r="W110" s="65"/>
      <c r="X110" s="65"/>
      <c r="Y110" s="29" t="s">
        <v>1359</v>
      </c>
      <c r="Z110" s="29"/>
    </row>
    <row r="111" customFormat="false" ht="78" hidden="false" customHeight="true" outlineLevel="0" collapsed="false">
      <c r="A111" s="47"/>
      <c r="B111" s="30" t="n">
        <v>79</v>
      </c>
      <c r="C111" s="30" t="s">
        <v>1228</v>
      </c>
      <c r="D111" s="57" t="s">
        <v>696</v>
      </c>
      <c r="E111" s="57" t="s">
        <v>1356</v>
      </c>
      <c r="F111" s="29" t="s">
        <v>1360</v>
      </c>
      <c r="G111" s="30" t="s">
        <v>721</v>
      </c>
      <c r="H111" s="30" t="s">
        <v>435</v>
      </c>
      <c r="I111" s="48" t="s">
        <v>631</v>
      </c>
      <c r="J111" s="30"/>
      <c r="K111" s="57" t="s">
        <v>201</v>
      </c>
      <c r="L111" s="29"/>
      <c r="M111" s="29"/>
      <c r="N111" s="29"/>
      <c r="O111" s="29" t="s">
        <v>509</v>
      </c>
      <c r="P111" s="57"/>
      <c r="Q111" s="57"/>
      <c r="R111" s="57"/>
      <c r="S111" s="57"/>
      <c r="T111" s="57"/>
      <c r="U111" s="57"/>
      <c r="V111" s="57"/>
      <c r="W111" s="57"/>
      <c r="X111" s="57"/>
      <c r="Y111" s="29" t="n">
        <v>14500</v>
      </c>
      <c r="Z111" s="29"/>
    </row>
    <row r="112" customFormat="false" ht="52.5" hidden="false" customHeight="true" outlineLevel="0" collapsed="false">
      <c r="A112" s="14"/>
      <c r="B112" s="28" t="n">
        <v>79</v>
      </c>
      <c r="C112" s="30" t="s">
        <v>1228</v>
      </c>
      <c r="D112" s="57" t="s">
        <v>696</v>
      </c>
      <c r="E112" s="65" t="s">
        <v>697</v>
      </c>
      <c r="F112" s="57" t="s">
        <v>715</v>
      </c>
      <c r="G112" s="57" t="s">
        <v>1361</v>
      </c>
      <c r="H112" s="65" t="s">
        <v>435</v>
      </c>
      <c r="I112" s="48" t="s">
        <v>631</v>
      </c>
      <c r="J112" s="65"/>
      <c r="K112" s="64" t="s">
        <v>201</v>
      </c>
      <c r="L112" s="65" t="n">
        <v>1</v>
      </c>
      <c r="M112" s="65" t="n">
        <v>9</v>
      </c>
      <c r="N112" s="65"/>
      <c r="O112" s="29" t="s">
        <v>509</v>
      </c>
      <c r="P112" s="65"/>
      <c r="Q112" s="65"/>
      <c r="R112" s="65"/>
      <c r="S112" s="65"/>
      <c r="T112" s="65"/>
      <c r="U112" s="65"/>
      <c r="V112" s="65"/>
      <c r="W112" s="65"/>
      <c r="X112" s="65"/>
      <c r="Y112" s="30" t="n">
        <v>2500</v>
      </c>
      <c r="Z112" s="30"/>
    </row>
    <row r="113" customFormat="false" ht="44.25" hidden="false" customHeight="true" outlineLevel="0" collapsed="false">
      <c r="A113" s="14"/>
      <c r="B113" s="30" t="n">
        <v>17</v>
      </c>
      <c r="C113" s="30" t="s">
        <v>1228</v>
      </c>
      <c r="D113" s="57" t="s">
        <v>696</v>
      </c>
      <c r="E113" s="65" t="s">
        <v>697</v>
      </c>
      <c r="F113" s="30" t="s">
        <v>1362</v>
      </c>
      <c r="G113" s="29" t="s">
        <v>699</v>
      </c>
      <c r="H113" s="30" t="s">
        <v>700</v>
      </c>
      <c r="I113" s="48" t="s">
        <v>631</v>
      </c>
      <c r="J113" s="30"/>
      <c r="K113" s="28" t="s">
        <v>201</v>
      </c>
      <c r="L113" s="30" t="n">
        <v>1</v>
      </c>
      <c r="M113" s="30" t="n">
        <v>9</v>
      </c>
      <c r="N113" s="30" t="n">
        <v>1</v>
      </c>
      <c r="O113" s="29" t="s">
        <v>509</v>
      </c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29"/>
    </row>
    <row r="114" customFormat="false" ht="43.5" hidden="false" customHeight="true" outlineLevel="0" collapsed="false">
      <c r="A114" s="14"/>
      <c r="B114" s="30" t="n">
        <v>17</v>
      </c>
      <c r="C114" s="30" t="s">
        <v>1228</v>
      </c>
      <c r="D114" s="57" t="s">
        <v>696</v>
      </c>
      <c r="E114" s="65" t="s">
        <v>697</v>
      </c>
      <c r="F114" s="30" t="s">
        <v>703</v>
      </c>
      <c r="G114" s="29" t="s">
        <v>704</v>
      </c>
      <c r="H114" s="30" t="s">
        <v>700</v>
      </c>
      <c r="I114" s="48" t="s">
        <v>631</v>
      </c>
      <c r="J114" s="30"/>
      <c r="K114" s="28" t="s">
        <v>201</v>
      </c>
      <c r="L114" s="30" t="n">
        <v>1</v>
      </c>
      <c r="M114" s="30" t="n">
        <v>3</v>
      </c>
      <c r="N114" s="30" t="n">
        <v>1</v>
      </c>
      <c r="O114" s="29" t="s">
        <v>509</v>
      </c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29"/>
    </row>
    <row r="115" customFormat="false" ht="51" hidden="false" customHeight="true" outlineLevel="0" collapsed="false">
      <c r="A115" s="14"/>
      <c r="B115" s="30" t="n">
        <v>17</v>
      </c>
      <c r="C115" s="30" t="s">
        <v>1228</v>
      </c>
      <c r="D115" s="57" t="s">
        <v>696</v>
      </c>
      <c r="E115" s="65" t="s">
        <v>697</v>
      </c>
      <c r="F115" s="30" t="s">
        <v>1363</v>
      </c>
      <c r="G115" s="29" t="s">
        <v>1358</v>
      </c>
      <c r="H115" s="30" t="s">
        <v>700</v>
      </c>
      <c r="I115" s="48" t="s">
        <v>631</v>
      </c>
      <c r="J115" s="30"/>
      <c r="K115" s="28" t="s">
        <v>201</v>
      </c>
      <c r="L115" s="30" t="n">
        <v>1</v>
      </c>
      <c r="M115" s="30" t="n">
        <v>2</v>
      </c>
      <c r="N115" s="30" t="n">
        <v>0</v>
      </c>
      <c r="O115" s="29" t="s">
        <v>509</v>
      </c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29"/>
    </row>
    <row r="116" customFormat="false" ht="67.3" hidden="false" customHeight="false" outlineLevel="0" collapsed="false">
      <c r="A116" s="14"/>
      <c r="B116" s="48" t="n">
        <v>87</v>
      </c>
      <c r="C116" s="30" t="s">
        <v>1187</v>
      </c>
      <c r="D116" s="48" t="s">
        <v>723</v>
      </c>
      <c r="E116" s="48" t="s">
        <v>724</v>
      </c>
      <c r="F116" s="48" t="s">
        <v>442</v>
      </c>
      <c r="G116" s="29" t="s">
        <v>725</v>
      </c>
      <c r="H116" s="48" t="s">
        <v>442</v>
      </c>
      <c r="I116" s="48" t="s">
        <v>1364</v>
      </c>
      <c r="J116" s="48"/>
      <c r="K116" s="48" t="n">
        <v>250</v>
      </c>
      <c r="L116" s="48" t="n">
        <v>1</v>
      </c>
      <c r="M116" s="48" t="n">
        <v>5</v>
      </c>
      <c r="N116" s="48" t="n">
        <v>2</v>
      </c>
      <c r="O116" s="48" t="s">
        <v>37</v>
      </c>
      <c r="P116" s="48"/>
      <c r="Q116" s="48"/>
      <c r="R116" s="48"/>
      <c r="S116" s="48"/>
      <c r="T116" s="48"/>
      <c r="U116" s="48"/>
      <c r="V116" s="59" t="n">
        <v>1440</v>
      </c>
      <c r="W116" s="48"/>
      <c r="X116" s="48"/>
      <c r="Y116" s="59" t="n">
        <v>13000</v>
      </c>
      <c r="Z116" s="48" t="s">
        <v>1365</v>
      </c>
    </row>
    <row r="117" customFormat="false" ht="33.75" hidden="false" customHeight="true" outlineLevel="0" collapsed="false">
      <c r="B117" s="48" t="n">
        <v>87</v>
      </c>
      <c r="C117" s="30" t="s">
        <v>1187</v>
      </c>
      <c r="D117" s="48" t="s">
        <v>723</v>
      </c>
      <c r="E117" s="48" t="s">
        <v>726</v>
      </c>
      <c r="F117" s="48" t="s">
        <v>727</v>
      </c>
      <c r="G117" s="48" t="s">
        <v>1366</v>
      </c>
      <c r="H117" s="48" t="s">
        <v>442</v>
      </c>
      <c r="I117" s="48" t="s">
        <v>1364</v>
      </c>
      <c r="J117" s="48"/>
      <c r="K117" s="48" t="n">
        <v>125</v>
      </c>
      <c r="L117" s="48" t="n">
        <v>1</v>
      </c>
      <c r="M117" s="48" t="n">
        <v>2</v>
      </c>
      <c r="N117" s="48" t="n">
        <v>1</v>
      </c>
      <c r="O117" s="48" t="s">
        <v>37</v>
      </c>
      <c r="P117" s="48"/>
      <c r="Q117" s="48"/>
      <c r="R117" s="48"/>
      <c r="S117" s="48"/>
      <c r="T117" s="48"/>
      <c r="U117" s="48"/>
      <c r="V117" s="59" t="n">
        <v>1441</v>
      </c>
      <c r="W117" s="48"/>
      <c r="X117" s="48"/>
      <c r="Y117" s="59" t="n">
        <v>6160</v>
      </c>
      <c r="Z117" s="48" t="s">
        <v>1365</v>
      </c>
    </row>
    <row r="118" customFormat="false" ht="45.5" hidden="false" customHeight="false" outlineLevel="0" collapsed="false">
      <c r="B118" s="29" t="n">
        <v>86</v>
      </c>
      <c r="C118" s="30" t="s">
        <v>1228</v>
      </c>
      <c r="D118" s="29" t="s">
        <v>729</v>
      </c>
      <c r="E118" s="29" t="s">
        <v>730</v>
      </c>
      <c r="F118" s="29" t="s">
        <v>1367</v>
      </c>
      <c r="G118" s="29" t="s">
        <v>1368</v>
      </c>
      <c r="H118" s="29" t="s">
        <v>212</v>
      </c>
      <c r="I118" s="53" t="n">
        <v>46388</v>
      </c>
      <c r="J118" s="29" t="s">
        <v>46</v>
      </c>
      <c r="K118" s="29" t="n">
        <v>400</v>
      </c>
      <c r="L118" s="29" t="n">
        <v>1</v>
      </c>
      <c r="M118" s="29" t="n">
        <v>5</v>
      </c>
      <c r="N118" s="29" t="n">
        <v>3</v>
      </c>
      <c r="O118" s="29" t="s">
        <v>37</v>
      </c>
      <c r="P118" s="29"/>
      <c r="Q118" s="29"/>
      <c r="R118" s="29"/>
      <c r="S118" s="29"/>
      <c r="T118" s="29" t="n">
        <v>2</v>
      </c>
      <c r="U118" s="29" t="n">
        <v>3</v>
      </c>
      <c r="V118" s="29"/>
      <c r="W118" s="29"/>
      <c r="X118" s="29"/>
      <c r="Y118" s="59" t="n">
        <v>36032</v>
      </c>
      <c r="Z118" s="29" t="s">
        <v>1369</v>
      </c>
    </row>
    <row r="119" customFormat="false" ht="60" hidden="false" customHeight="true" outlineLevel="0" collapsed="false">
      <c r="B119" s="29" t="n">
        <v>79</v>
      </c>
      <c r="C119" s="30" t="s">
        <v>1228</v>
      </c>
      <c r="D119" s="29" t="s">
        <v>729</v>
      </c>
      <c r="E119" s="29" t="s">
        <v>733</v>
      </c>
      <c r="F119" s="29"/>
      <c r="G119" s="29" t="s">
        <v>1370</v>
      </c>
      <c r="H119" s="29" t="s">
        <v>435</v>
      </c>
      <c r="I119" s="53" t="n">
        <v>46388</v>
      </c>
      <c r="J119" s="29"/>
      <c r="K119" s="29" t="n">
        <v>100</v>
      </c>
      <c r="L119" s="29" t="n">
        <v>1</v>
      </c>
      <c r="M119" s="29" t="n">
        <v>2</v>
      </c>
      <c r="N119" s="29" t="n">
        <v>1</v>
      </c>
      <c r="O119" s="29" t="s">
        <v>37</v>
      </c>
      <c r="P119" s="29"/>
      <c r="Q119" s="29"/>
      <c r="R119" s="29"/>
      <c r="S119" s="29" t="n">
        <v>2</v>
      </c>
      <c r="T119" s="29"/>
      <c r="U119" s="29"/>
      <c r="V119" s="29"/>
      <c r="W119" s="29"/>
      <c r="X119" s="29"/>
      <c r="Y119" s="59" t="n">
        <v>3120</v>
      </c>
      <c r="Z119" s="29" t="s">
        <v>1371</v>
      </c>
    </row>
    <row r="120" customFormat="false" ht="18.75" hidden="false" customHeight="true" outlineLevel="0" collapsed="false">
      <c r="A120" s="14"/>
      <c r="B120" s="60" t="n">
        <v>33</v>
      </c>
      <c r="C120" s="30" t="s">
        <v>1167</v>
      </c>
      <c r="D120" s="35" t="s">
        <v>772</v>
      </c>
      <c r="E120" s="35" t="s">
        <v>773</v>
      </c>
      <c r="F120" s="30" t="s">
        <v>807</v>
      </c>
      <c r="G120" s="60" t="s">
        <v>808</v>
      </c>
      <c r="H120" s="60" t="s">
        <v>142</v>
      </c>
      <c r="I120" s="29"/>
      <c r="J120" s="29" t="s">
        <v>46</v>
      </c>
      <c r="K120" s="30"/>
      <c r="L120" s="29"/>
      <c r="M120" s="29"/>
      <c r="N120" s="29"/>
      <c r="O120" s="35" t="s">
        <v>60</v>
      </c>
      <c r="P120" s="30"/>
      <c r="Q120" s="30"/>
      <c r="R120" s="30"/>
      <c r="S120" s="30"/>
      <c r="T120" s="30"/>
      <c r="U120" s="30"/>
      <c r="V120" s="30"/>
      <c r="W120" s="30"/>
      <c r="X120" s="30" t="n">
        <v>1</v>
      </c>
      <c r="Y120" s="30"/>
      <c r="Z120" s="30"/>
    </row>
    <row r="121" customFormat="false" ht="18.75" hidden="false" customHeight="true" outlineLevel="0" collapsed="false">
      <c r="A121" s="14"/>
      <c r="B121" s="28" t="n">
        <v>17</v>
      </c>
      <c r="C121" s="30" t="s">
        <v>1228</v>
      </c>
      <c r="D121" s="28" t="s">
        <v>824</v>
      </c>
      <c r="E121" s="28" t="s">
        <v>825</v>
      </c>
      <c r="F121" s="28" t="s">
        <v>830</v>
      </c>
      <c r="G121" s="28" t="s">
        <v>831</v>
      </c>
      <c r="H121" s="28" t="s">
        <v>827</v>
      </c>
      <c r="I121" s="42" t="s">
        <v>1048</v>
      </c>
      <c r="J121" s="29"/>
      <c r="K121" s="28" t="s">
        <v>832</v>
      </c>
      <c r="L121" s="30" t="n">
        <v>6</v>
      </c>
      <c r="M121" s="30" t="n">
        <v>6</v>
      </c>
      <c r="N121" s="30" t="n">
        <v>1</v>
      </c>
      <c r="O121" s="29" t="s">
        <v>37</v>
      </c>
      <c r="P121" s="28"/>
      <c r="Q121" s="28"/>
      <c r="R121" s="28"/>
      <c r="S121" s="28"/>
      <c r="T121" s="28"/>
      <c r="U121" s="28" t="n">
        <v>6</v>
      </c>
      <c r="V121" s="28"/>
      <c r="W121" s="28"/>
      <c r="X121" s="28"/>
      <c r="Y121" s="28" t="s">
        <v>1372</v>
      </c>
      <c r="Z121" s="28"/>
    </row>
    <row r="122" customFormat="false" ht="18.75" hidden="false" customHeight="true" outlineLevel="0" collapsed="false">
      <c r="A122" s="14"/>
      <c r="B122" s="28" t="n">
        <v>17</v>
      </c>
      <c r="C122" s="30" t="s">
        <v>1228</v>
      </c>
      <c r="D122" s="28" t="s">
        <v>824</v>
      </c>
      <c r="E122" s="28" t="s">
        <v>825</v>
      </c>
      <c r="F122" s="28" t="s">
        <v>834</v>
      </c>
      <c r="G122" s="28" t="s">
        <v>835</v>
      </c>
      <c r="H122" s="28" t="s">
        <v>836</v>
      </c>
      <c r="I122" s="103" t="s">
        <v>1373</v>
      </c>
      <c r="J122" s="28"/>
      <c r="K122" s="30" t="n">
        <v>12</v>
      </c>
      <c r="L122" s="30" t="n">
        <v>1</v>
      </c>
      <c r="M122" s="28" t="n">
        <v>1</v>
      </c>
      <c r="N122" s="28" t="n">
        <v>2</v>
      </c>
      <c r="O122" s="28" t="s">
        <v>37</v>
      </c>
      <c r="P122" s="30"/>
      <c r="Q122" s="28"/>
      <c r="R122" s="28" t="n">
        <v>1</v>
      </c>
      <c r="S122" s="28"/>
      <c r="T122" s="28"/>
      <c r="U122" s="28"/>
      <c r="V122" s="28"/>
      <c r="W122" s="28"/>
      <c r="X122" s="30"/>
      <c r="Y122" s="28" t="s">
        <v>1374</v>
      </c>
      <c r="Z122" s="28"/>
    </row>
    <row r="123" customFormat="false" ht="18.75" hidden="false" customHeight="true" outlineLevel="0" collapsed="false">
      <c r="A123" s="14"/>
      <c r="B123" s="28" t="n">
        <v>17</v>
      </c>
      <c r="C123" s="30" t="s">
        <v>1228</v>
      </c>
      <c r="D123" s="28" t="s">
        <v>824</v>
      </c>
      <c r="E123" s="28" t="s">
        <v>825</v>
      </c>
      <c r="F123" s="28" t="s">
        <v>834</v>
      </c>
      <c r="G123" s="28" t="s">
        <v>848</v>
      </c>
      <c r="H123" s="28" t="s">
        <v>849</v>
      </c>
      <c r="I123" s="103"/>
      <c r="J123" s="28"/>
      <c r="K123" s="30" t="n">
        <v>25</v>
      </c>
      <c r="L123" s="30" t="n">
        <v>2</v>
      </c>
      <c r="M123" s="28" t="n">
        <v>2</v>
      </c>
      <c r="N123" s="28" t="n">
        <v>2</v>
      </c>
      <c r="O123" s="28" t="s">
        <v>37</v>
      </c>
      <c r="P123" s="30"/>
      <c r="Q123" s="28" t="n">
        <v>1</v>
      </c>
      <c r="R123" s="28" t="n">
        <v>1</v>
      </c>
      <c r="S123" s="28"/>
      <c r="T123" s="28"/>
      <c r="U123" s="28"/>
      <c r="V123" s="28"/>
      <c r="W123" s="28"/>
      <c r="X123" s="30"/>
      <c r="Y123" s="28" t="s">
        <v>1375</v>
      </c>
      <c r="Z123" s="28"/>
    </row>
    <row r="124" customFormat="false" ht="18.75" hidden="false" customHeight="true" outlineLevel="0" collapsed="false">
      <c r="A124" s="14"/>
      <c r="B124" s="28" t="n">
        <v>17</v>
      </c>
      <c r="C124" s="30" t="s">
        <v>1228</v>
      </c>
      <c r="D124" s="28" t="s">
        <v>824</v>
      </c>
      <c r="E124" s="28" t="s">
        <v>825</v>
      </c>
      <c r="F124" s="28" t="s">
        <v>800</v>
      </c>
      <c r="G124" s="28" t="s">
        <v>840</v>
      </c>
      <c r="H124" s="28" t="s">
        <v>841</v>
      </c>
      <c r="I124" s="103"/>
      <c r="J124" s="28"/>
      <c r="K124" s="30" t="s">
        <v>842</v>
      </c>
      <c r="L124" s="30" t="n">
        <v>1</v>
      </c>
      <c r="M124" s="28" t="n">
        <v>1</v>
      </c>
      <c r="N124" s="28" t="n">
        <v>2.5</v>
      </c>
      <c r="O124" s="28" t="s">
        <v>37</v>
      </c>
      <c r="P124" s="30"/>
      <c r="Q124" s="28" t="n">
        <v>1</v>
      </c>
      <c r="R124" s="28"/>
      <c r="S124" s="28"/>
      <c r="T124" s="28"/>
      <c r="U124" s="28"/>
      <c r="V124" s="28"/>
      <c r="W124" s="28"/>
      <c r="X124" s="30"/>
      <c r="Y124" s="28" t="s">
        <v>1376</v>
      </c>
      <c r="Z124" s="28"/>
    </row>
    <row r="125" customFormat="false" ht="18.75" hidden="false" customHeight="true" outlineLevel="0" collapsed="false">
      <c r="A125" s="14"/>
      <c r="B125" s="28" t="n">
        <v>17</v>
      </c>
      <c r="C125" s="30" t="s">
        <v>1228</v>
      </c>
      <c r="D125" s="28" t="s">
        <v>824</v>
      </c>
      <c r="E125" s="28" t="s">
        <v>825</v>
      </c>
      <c r="F125" s="28" t="s">
        <v>1377</v>
      </c>
      <c r="G125" s="28" t="s">
        <v>1378</v>
      </c>
      <c r="H125" s="28" t="s">
        <v>827</v>
      </c>
      <c r="I125" s="103"/>
      <c r="J125" s="28"/>
      <c r="K125" s="30" t="n">
        <v>187</v>
      </c>
      <c r="L125" s="30" t="n">
        <v>3</v>
      </c>
      <c r="M125" s="28" t="n">
        <v>3</v>
      </c>
      <c r="N125" s="28" t="n">
        <v>1</v>
      </c>
      <c r="O125" s="28" t="s">
        <v>37</v>
      </c>
      <c r="P125" s="30"/>
      <c r="Q125" s="28"/>
      <c r="R125" s="28"/>
      <c r="S125" s="28"/>
      <c r="T125" s="28"/>
      <c r="U125" s="28" t="n">
        <v>3</v>
      </c>
      <c r="V125" s="28"/>
      <c r="W125" s="28"/>
      <c r="X125" s="30"/>
      <c r="Y125" s="28" t="s">
        <v>1379</v>
      </c>
      <c r="Z125" s="28"/>
    </row>
    <row r="126" customFormat="false" ht="18.75" hidden="false" customHeight="true" outlineLevel="0" collapsed="false">
      <c r="A126" s="14"/>
      <c r="B126" s="28" t="n">
        <v>17</v>
      </c>
      <c r="C126" s="30" t="s">
        <v>1228</v>
      </c>
      <c r="D126" s="28" t="s">
        <v>824</v>
      </c>
      <c r="E126" s="28" t="s">
        <v>825</v>
      </c>
      <c r="F126" s="28" t="s">
        <v>1377</v>
      </c>
      <c r="G126" s="28" t="s">
        <v>847</v>
      </c>
      <c r="H126" s="28" t="s">
        <v>836</v>
      </c>
      <c r="I126" s="103"/>
      <c r="J126" s="28"/>
      <c r="K126" s="30" t="n">
        <v>23</v>
      </c>
      <c r="L126" s="30" t="n">
        <v>1</v>
      </c>
      <c r="M126" s="28" t="n">
        <v>1</v>
      </c>
      <c r="N126" s="28" t="n">
        <v>6</v>
      </c>
      <c r="O126" s="28" t="s">
        <v>37</v>
      </c>
      <c r="P126" s="30"/>
      <c r="Q126" s="28"/>
      <c r="R126" s="28"/>
      <c r="S126" s="28" t="n">
        <v>1</v>
      </c>
      <c r="T126" s="28"/>
      <c r="U126" s="28"/>
      <c r="V126" s="28"/>
      <c r="W126" s="28"/>
      <c r="X126" s="30"/>
      <c r="Y126" s="28" t="s">
        <v>1380</v>
      </c>
      <c r="Z126" s="28"/>
    </row>
    <row r="127" customFormat="false" ht="18.75" hidden="false" customHeight="true" outlineLevel="0" collapsed="false">
      <c r="A127" s="14"/>
      <c r="B127" s="28" t="n">
        <v>17</v>
      </c>
      <c r="C127" s="30" t="s">
        <v>1228</v>
      </c>
      <c r="D127" s="28" t="s">
        <v>824</v>
      </c>
      <c r="E127" s="28" t="s">
        <v>825</v>
      </c>
      <c r="F127" s="28" t="s">
        <v>1377</v>
      </c>
      <c r="G127" s="28" t="s">
        <v>1381</v>
      </c>
      <c r="H127" s="28" t="s">
        <v>1382</v>
      </c>
      <c r="I127" s="103"/>
      <c r="J127" s="28"/>
      <c r="K127" s="30" t="n">
        <v>26</v>
      </c>
      <c r="L127" s="30" t="n">
        <v>1</v>
      </c>
      <c r="M127" s="28" t="n">
        <v>1</v>
      </c>
      <c r="N127" s="28" t="n">
        <v>1</v>
      </c>
      <c r="O127" s="28" t="s">
        <v>37</v>
      </c>
      <c r="P127" s="30"/>
      <c r="Q127" s="28"/>
      <c r="R127" s="28"/>
      <c r="S127" s="28"/>
      <c r="T127" s="28"/>
      <c r="U127" s="28" t="n">
        <v>1</v>
      </c>
      <c r="V127" s="28"/>
      <c r="W127" s="28"/>
      <c r="X127" s="30"/>
      <c r="Y127" s="28" t="s">
        <v>1383</v>
      </c>
      <c r="Z127" s="28"/>
    </row>
    <row r="128" customFormat="false" ht="23.65" hidden="false" customHeight="false" outlineLevel="0" collapsed="false">
      <c r="A128" s="14"/>
      <c r="B128" s="28" t="n">
        <v>17</v>
      </c>
      <c r="C128" s="30" t="s">
        <v>1228</v>
      </c>
      <c r="D128" s="28" t="s">
        <v>824</v>
      </c>
      <c r="E128" s="28" t="s">
        <v>825</v>
      </c>
      <c r="F128" s="28" t="s">
        <v>1377</v>
      </c>
      <c r="G128" s="29" t="s">
        <v>1384</v>
      </c>
      <c r="H128" s="28" t="s">
        <v>1385</v>
      </c>
      <c r="I128" s="103"/>
      <c r="J128" s="28"/>
      <c r="K128" s="30" t="n">
        <v>10</v>
      </c>
      <c r="L128" s="30" t="n">
        <v>1</v>
      </c>
      <c r="M128" s="28" t="n">
        <v>3</v>
      </c>
      <c r="N128" s="28" t="n">
        <v>2.5</v>
      </c>
      <c r="O128" s="28" t="s">
        <v>37</v>
      </c>
      <c r="P128" s="30"/>
      <c r="Q128" s="28" t="n">
        <v>1</v>
      </c>
      <c r="R128" s="28"/>
      <c r="S128" s="28"/>
      <c r="T128" s="28"/>
      <c r="U128" s="28"/>
      <c r="V128" s="28"/>
      <c r="W128" s="28"/>
      <c r="X128" s="30"/>
      <c r="Y128" s="28" t="s">
        <v>1386</v>
      </c>
      <c r="Z128" s="28"/>
    </row>
    <row r="129" customFormat="false" ht="34.55" hidden="false" customHeight="false" outlineLevel="0" collapsed="false">
      <c r="A129" s="14"/>
      <c r="B129" s="30" t="n">
        <v>87</v>
      </c>
      <c r="C129" s="30" t="s">
        <v>1187</v>
      </c>
      <c r="D129" s="29" t="s">
        <v>850</v>
      </c>
      <c r="E129" s="29" t="s">
        <v>851</v>
      </c>
      <c r="F129" s="29" t="s">
        <v>851</v>
      </c>
      <c r="G129" s="29" t="s">
        <v>852</v>
      </c>
      <c r="H129" s="29" t="s">
        <v>84</v>
      </c>
      <c r="I129" s="28" t="s">
        <v>853</v>
      </c>
      <c r="J129" s="29" t="s">
        <v>46</v>
      </c>
      <c r="K129" s="30"/>
      <c r="L129" s="29" t="n">
        <v>1</v>
      </c>
      <c r="M129" s="29" t="n">
        <v>0</v>
      </c>
      <c r="N129" s="29" t="n">
        <v>0</v>
      </c>
      <c r="O129" s="28" t="s">
        <v>60</v>
      </c>
      <c r="P129" s="30"/>
      <c r="Q129" s="30"/>
      <c r="R129" s="30"/>
      <c r="S129" s="30"/>
      <c r="T129" s="30"/>
      <c r="U129" s="30"/>
      <c r="V129" s="30"/>
      <c r="W129" s="30"/>
      <c r="X129" s="30"/>
      <c r="Y129" s="30" t="s">
        <v>424</v>
      </c>
      <c r="Z129" s="28" t="s">
        <v>1387</v>
      </c>
    </row>
    <row r="130" customFormat="false" ht="45.5" hidden="false" customHeight="false" outlineLevel="0" collapsed="false">
      <c r="A130" s="14"/>
      <c r="B130" s="30" t="n">
        <v>87</v>
      </c>
      <c r="C130" s="30" t="s">
        <v>1187</v>
      </c>
      <c r="D130" s="29" t="s">
        <v>850</v>
      </c>
      <c r="E130" s="29" t="s">
        <v>628</v>
      </c>
      <c r="F130" s="29" t="s">
        <v>858</v>
      </c>
      <c r="G130" s="29" t="s">
        <v>859</v>
      </c>
      <c r="H130" s="29" t="s">
        <v>84</v>
      </c>
      <c r="I130" s="28" t="s">
        <v>853</v>
      </c>
      <c r="J130" s="29"/>
      <c r="K130" s="30"/>
      <c r="L130" s="29" t="n">
        <v>1</v>
      </c>
      <c r="M130" s="29" t="n">
        <v>0</v>
      </c>
      <c r="N130" s="29" t="n">
        <v>0</v>
      </c>
      <c r="O130" s="28" t="s">
        <v>60</v>
      </c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28" t="s">
        <v>1387</v>
      </c>
    </row>
    <row r="131" customFormat="false" ht="34.55" hidden="false" customHeight="false" outlineLevel="0" collapsed="false">
      <c r="A131" s="14"/>
      <c r="B131" s="30" t="n">
        <v>87</v>
      </c>
      <c r="C131" s="30" t="s">
        <v>1187</v>
      </c>
      <c r="D131" s="29" t="s">
        <v>850</v>
      </c>
      <c r="E131" s="29" t="s">
        <v>628</v>
      </c>
      <c r="F131" s="30" t="s">
        <v>860</v>
      </c>
      <c r="G131" s="29" t="s">
        <v>861</v>
      </c>
      <c r="H131" s="29" t="s">
        <v>84</v>
      </c>
      <c r="I131" s="28" t="s">
        <v>853</v>
      </c>
      <c r="J131" s="29"/>
      <c r="K131" s="30"/>
      <c r="L131" s="29" t="n">
        <v>1</v>
      </c>
      <c r="M131" s="29" t="n">
        <v>0</v>
      </c>
      <c r="N131" s="29" t="n">
        <v>0</v>
      </c>
      <c r="O131" s="29" t="s">
        <v>856</v>
      </c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28"/>
    </row>
    <row r="132" customFormat="false" ht="34.55" hidden="false" customHeight="false" outlineLevel="0" collapsed="false">
      <c r="B132" s="30" t="n">
        <v>87</v>
      </c>
      <c r="C132" s="30" t="s">
        <v>1187</v>
      </c>
      <c r="D132" s="29" t="s">
        <v>850</v>
      </c>
      <c r="E132" s="29" t="s">
        <v>865</v>
      </c>
      <c r="F132" s="29" t="s">
        <v>865</v>
      </c>
      <c r="G132" s="29" t="s">
        <v>861</v>
      </c>
      <c r="H132" s="29" t="s">
        <v>84</v>
      </c>
      <c r="I132" s="28" t="s">
        <v>853</v>
      </c>
      <c r="J132" s="28"/>
      <c r="K132" s="28"/>
      <c r="L132" s="30" t="n">
        <v>1</v>
      </c>
      <c r="M132" s="30" t="n">
        <v>0</v>
      </c>
      <c r="N132" s="30" t="n">
        <v>0</v>
      </c>
      <c r="O132" s="28" t="s">
        <v>60</v>
      </c>
      <c r="P132" s="28"/>
      <c r="Q132" s="28"/>
      <c r="R132" s="28"/>
      <c r="S132" s="28"/>
      <c r="T132" s="28"/>
      <c r="U132" s="28"/>
      <c r="V132" s="28"/>
      <c r="W132" s="28"/>
      <c r="X132" s="28"/>
      <c r="Y132" s="30" t="s">
        <v>857</v>
      </c>
      <c r="Z132" s="28" t="s">
        <v>1387</v>
      </c>
    </row>
    <row r="133" customFormat="false" ht="23.65" hidden="false" customHeight="false" outlineLevel="0" collapsed="false">
      <c r="B133" s="30" t="n">
        <v>19</v>
      </c>
      <c r="C133" s="30" t="s">
        <v>1187</v>
      </c>
      <c r="D133" s="28" t="s">
        <v>850</v>
      </c>
      <c r="E133" s="28" t="s">
        <v>864</v>
      </c>
      <c r="F133" s="28" t="s">
        <v>869</v>
      </c>
      <c r="G133" s="29" t="s">
        <v>870</v>
      </c>
      <c r="H133" s="29" t="s">
        <v>96</v>
      </c>
      <c r="I133" s="28" t="s">
        <v>853</v>
      </c>
      <c r="J133" s="28"/>
      <c r="K133" s="28"/>
      <c r="L133" s="30" t="n">
        <v>1</v>
      </c>
      <c r="M133" s="30"/>
      <c r="N133" s="30" t="n">
        <v>0</v>
      </c>
      <c r="O133" s="29" t="s">
        <v>856</v>
      </c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 t="s">
        <v>1387</v>
      </c>
    </row>
    <row r="134" customFormat="false" ht="23.65" hidden="false" customHeight="false" outlineLevel="0" collapsed="false">
      <c r="B134" s="30" t="n">
        <v>19</v>
      </c>
      <c r="C134" s="30" t="s">
        <v>1187</v>
      </c>
      <c r="D134" s="28" t="s">
        <v>850</v>
      </c>
      <c r="E134" s="28" t="s">
        <v>864</v>
      </c>
      <c r="F134" s="28" t="s">
        <v>871</v>
      </c>
      <c r="G134" s="29" t="s">
        <v>872</v>
      </c>
      <c r="H134" s="29" t="s">
        <v>873</v>
      </c>
      <c r="I134" s="28" t="s">
        <v>853</v>
      </c>
      <c r="J134" s="28"/>
      <c r="K134" s="28"/>
      <c r="L134" s="30" t="n">
        <v>1</v>
      </c>
      <c r="M134" s="30"/>
      <c r="N134" s="30" t="n">
        <v>0</v>
      </c>
      <c r="O134" s="29" t="s">
        <v>856</v>
      </c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 t="s">
        <v>1387</v>
      </c>
    </row>
    <row r="135" customFormat="false" ht="23.65" hidden="false" customHeight="false" outlineLevel="0" collapsed="false">
      <c r="B135" s="30" t="n">
        <v>23</v>
      </c>
      <c r="C135" s="30" t="s">
        <v>1187</v>
      </c>
      <c r="D135" s="28" t="s">
        <v>850</v>
      </c>
      <c r="E135" s="28" t="s">
        <v>864</v>
      </c>
      <c r="F135" s="28" t="s">
        <v>874</v>
      </c>
      <c r="G135" s="29" t="s">
        <v>875</v>
      </c>
      <c r="H135" s="29" t="s">
        <v>876</v>
      </c>
      <c r="I135" s="28" t="s">
        <v>853</v>
      </c>
      <c r="J135" s="28"/>
      <c r="K135" s="28"/>
      <c r="L135" s="30" t="n">
        <v>1</v>
      </c>
      <c r="M135" s="30"/>
      <c r="N135" s="30" t="n">
        <v>0</v>
      </c>
      <c r="O135" s="29" t="s">
        <v>856</v>
      </c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 t="s">
        <v>1387</v>
      </c>
    </row>
    <row r="136" customFormat="false" ht="26.25" hidden="false" customHeight="true" outlineLevel="0" collapsed="false">
      <c r="B136" s="30" t="n">
        <v>19</v>
      </c>
      <c r="C136" s="30" t="s">
        <v>1187</v>
      </c>
      <c r="D136" s="28" t="s">
        <v>850</v>
      </c>
      <c r="E136" s="28" t="s">
        <v>864</v>
      </c>
      <c r="F136" s="28" t="s">
        <v>877</v>
      </c>
      <c r="G136" s="29" t="s">
        <v>878</v>
      </c>
      <c r="H136" s="29" t="s">
        <v>879</v>
      </c>
      <c r="I136" s="28" t="s">
        <v>853</v>
      </c>
      <c r="J136" s="28"/>
      <c r="K136" s="28"/>
      <c r="L136" s="30" t="n">
        <v>1</v>
      </c>
      <c r="M136" s="30"/>
      <c r="N136" s="30" t="n">
        <v>0</v>
      </c>
      <c r="O136" s="29" t="s">
        <v>856</v>
      </c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customFormat="false" ht="18.75" hidden="false" customHeight="true" outlineLevel="0" collapsed="false">
      <c r="A137" s="14"/>
      <c r="B137" s="30" t="n">
        <v>33</v>
      </c>
      <c r="C137" s="30" t="s">
        <v>1167</v>
      </c>
      <c r="D137" s="29" t="s">
        <v>1388</v>
      </c>
      <c r="E137" s="29" t="s">
        <v>1389</v>
      </c>
      <c r="F137" s="29" t="s">
        <v>1390</v>
      </c>
      <c r="G137" s="29" t="s">
        <v>1391</v>
      </c>
      <c r="H137" s="29" t="s">
        <v>142</v>
      </c>
      <c r="I137" s="29" t="s">
        <v>484</v>
      </c>
      <c r="J137" s="29" t="s">
        <v>46</v>
      </c>
      <c r="K137" s="30" t="n">
        <v>200</v>
      </c>
      <c r="L137" s="29" t="n">
        <v>1</v>
      </c>
      <c r="M137" s="29" t="n">
        <v>2</v>
      </c>
      <c r="N137" s="29" t="s">
        <v>1128</v>
      </c>
      <c r="O137" s="29" t="s">
        <v>38</v>
      </c>
      <c r="P137" s="30"/>
      <c r="Q137" s="30"/>
      <c r="R137" s="28" t="s">
        <v>1200</v>
      </c>
      <c r="S137" s="30"/>
      <c r="T137" s="28"/>
      <c r="U137" s="30"/>
      <c r="V137" s="30"/>
      <c r="W137" s="30"/>
      <c r="X137" s="30"/>
      <c r="Y137" s="28" t="s">
        <v>1392</v>
      </c>
      <c r="Z137" s="28" t="s">
        <v>1393</v>
      </c>
    </row>
    <row r="138" customFormat="false" ht="18.75" hidden="false" customHeight="true" outlineLevel="0" collapsed="false">
      <c r="A138" s="14"/>
      <c r="B138" s="30" t="n">
        <v>33</v>
      </c>
      <c r="C138" s="30" t="s">
        <v>1167</v>
      </c>
      <c r="D138" s="29" t="s">
        <v>1388</v>
      </c>
      <c r="E138" s="29" t="s">
        <v>1394</v>
      </c>
      <c r="F138" s="29"/>
      <c r="G138" s="29"/>
      <c r="H138" s="29"/>
      <c r="I138" s="29"/>
      <c r="J138" s="29"/>
      <c r="K138" s="30"/>
      <c r="L138" s="29"/>
      <c r="M138" s="29"/>
      <c r="N138" s="29"/>
      <c r="O138" s="29"/>
      <c r="P138" s="30"/>
      <c r="Q138" s="30"/>
      <c r="R138" s="28"/>
      <c r="S138" s="30"/>
      <c r="T138" s="28"/>
      <c r="U138" s="30"/>
      <c r="V138" s="30"/>
      <c r="W138" s="30"/>
      <c r="X138" s="30"/>
      <c r="Y138" s="28"/>
      <c r="Z138" s="28"/>
    </row>
    <row r="139" customFormat="false" ht="18.75" hidden="false" customHeight="true" outlineLevel="0" collapsed="false">
      <c r="B139" s="30" t="n">
        <v>64</v>
      </c>
      <c r="C139" s="30" t="s">
        <v>1167</v>
      </c>
      <c r="D139" s="29" t="s">
        <v>1388</v>
      </c>
      <c r="E139" s="29" t="s">
        <v>1389</v>
      </c>
      <c r="F139" s="28" t="s">
        <v>1395</v>
      </c>
      <c r="G139" s="28" t="s">
        <v>1396</v>
      </c>
      <c r="H139" s="28" t="s">
        <v>1397</v>
      </c>
      <c r="I139" s="28" t="s">
        <v>484</v>
      </c>
      <c r="J139" s="28"/>
      <c r="K139" s="30" t="n">
        <v>30</v>
      </c>
      <c r="L139" s="30" t="n">
        <v>1</v>
      </c>
      <c r="M139" s="30" t="n">
        <v>1</v>
      </c>
      <c r="N139" s="28"/>
      <c r="O139" s="28"/>
      <c r="P139" s="28" t="s">
        <v>1200</v>
      </c>
      <c r="Q139" s="28"/>
      <c r="R139" s="28"/>
      <c r="S139" s="28"/>
      <c r="T139" s="28"/>
      <c r="U139" s="28"/>
      <c r="V139" s="28"/>
      <c r="W139" s="28"/>
      <c r="X139" s="28"/>
      <c r="Y139" s="30" t="n">
        <v>12</v>
      </c>
      <c r="Z139" s="28" t="s">
        <v>1393</v>
      </c>
    </row>
    <row r="140" customFormat="false" ht="18.75" hidden="false" customHeight="true" outlineLevel="0" collapsed="false">
      <c r="B140" s="30" t="n">
        <v>86</v>
      </c>
      <c r="C140" s="30" t="s">
        <v>1228</v>
      </c>
      <c r="D140" s="29" t="s">
        <v>1388</v>
      </c>
      <c r="E140" s="29" t="s">
        <v>1389</v>
      </c>
      <c r="F140" s="28" t="s">
        <v>1398</v>
      </c>
      <c r="G140" s="28" t="s">
        <v>1399</v>
      </c>
      <c r="H140" s="28" t="s">
        <v>1400</v>
      </c>
      <c r="I140" s="28" t="s">
        <v>484</v>
      </c>
      <c r="J140" s="28"/>
      <c r="K140" s="30" t="n">
        <v>45</v>
      </c>
      <c r="L140" s="30" t="n">
        <v>1</v>
      </c>
      <c r="M140" s="30" t="n">
        <v>1</v>
      </c>
      <c r="N140" s="28"/>
      <c r="O140" s="28"/>
      <c r="P140" s="28" t="s">
        <v>1200</v>
      </c>
      <c r="Q140" s="28"/>
      <c r="R140" s="28"/>
      <c r="S140" s="28"/>
      <c r="T140" s="28"/>
      <c r="U140" s="28"/>
      <c r="V140" s="28"/>
      <c r="W140" s="28"/>
      <c r="X140" s="28"/>
      <c r="Y140" s="30" t="n">
        <v>12</v>
      </c>
      <c r="Z140" s="28" t="s">
        <v>1393</v>
      </c>
    </row>
    <row r="141" customFormat="false" ht="56.4" hidden="false" customHeight="false" outlineLevel="0" collapsed="false">
      <c r="A141" s="14"/>
      <c r="B141" s="30" t="n">
        <v>33</v>
      </c>
      <c r="C141" s="30" t="s">
        <v>1167</v>
      </c>
      <c r="D141" s="29" t="s">
        <v>904</v>
      </c>
      <c r="E141" s="29" t="s">
        <v>905</v>
      </c>
      <c r="F141" s="29" t="s">
        <v>906</v>
      </c>
      <c r="G141" s="29" t="s">
        <v>907</v>
      </c>
      <c r="H141" s="29" t="s">
        <v>908</v>
      </c>
      <c r="I141" s="49" t="s">
        <v>484</v>
      </c>
      <c r="J141" s="29" t="s">
        <v>46</v>
      </c>
      <c r="K141" s="30" t="n">
        <v>600</v>
      </c>
      <c r="L141" s="29" t="n">
        <v>1</v>
      </c>
      <c r="M141" s="29" t="n">
        <v>2</v>
      </c>
      <c r="N141" s="29" t="n">
        <v>3</v>
      </c>
      <c r="O141" s="29" t="s">
        <v>37</v>
      </c>
      <c r="P141" s="30"/>
      <c r="Q141" s="30"/>
      <c r="R141" s="30"/>
      <c r="S141" s="30"/>
      <c r="T141" s="30"/>
      <c r="U141" s="30"/>
      <c r="V141" s="30"/>
      <c r="W141" s="30" t="n">
        <v>2</v>
      </c>
      <c r="X141" s="30"/>
      <c r="Y141" s="30" t="s">
        <v>1401</v>
      </c>
      <c r="Z141" s="30"/>
    </row>
    <row r="142" customFormat="false" ht="56.4" hidden="false" customHeight="false" outlineLevel="0" collapsed="false">
      <c r="A142" s="14"/>
      <c r="B142" s="30" t="n">
        <v>33</v>
      </c>
      <c r="C142" s="30" t="s">
        <v>1167</v>
      </c>
      <c r="D142" s="29" t="s">
        <v>904</v>
      </c>
      <c r="E142" s="29" t="s">
        <v>905</v>
      </c>
      <c r="F142" s="29" t="s">
        <v>920</v>
      </c>
      <c r="G142" s="29" t="s">
        <v>921</v>
      </c>
      <c r="H142" s="29" t="s">
        <v>922</v>
      </c>
      <c r="I142" s="104" t="s">
        <v>484</v>
      </c>
      <c r="J142" s="30"/>
      <c r="K142" s="30" t="n">
        <v>150</v>
      </c>
      <c r="L142" s="30" t="n">
        <v>1</v>
      </c>
      <c r="M142" s="30" t="n">
        <v>2</v>
      </c>
      <c r="N142" s="30" t="n">
        <v>3</v>
      </c>
      <c r="O142" s="30" t="s">
        <v>37</v>
      </c>
      <c r="P142" s="30"/>
      <c r="Q142" s="30"/>
      <c r="R142" s="30"/>
      <c r="S142" s="30"/>
      <c r="T142" s="30"/>
      <c r="U142" s="30"/>
      <c r="V142" s="30" t="n">
        <v>800</v>
      </c>
      <c r="W142" s="30"/>
      <c r="X142" s="30"/>
      <c r="Y142" s="30" t="s">
        <v>1402</v>
      </c>
      <c r="Z142" s="30"/>
    </row>
    <row r="143" customFormat="false" ht="31.5" hidden="false" customHeight="true" outlineLevel="0" collapsed="false">
      <c r="A143" s="14"/>
      <c r="B143" s="48" t="n">
        <v>17</v>
      </c>
      <c r="C143" s="30" t="s">
        <v>1228</v>
      </c>
      <c r="D143" s="48" t="s">
        <v>944</v>
      </c>
      <c r="E143" s="48" t="s">
        <v>1403</v>
      </c>
      <c r="F143" s="48" t="s">
        <v>946</v>
      </c>
      <c r="G143" s="48" t="s">
        <v>947</v>
      </c>
      <c r="H143" s="48" t="s">
        <v>948</v>
      </c>
      <c r="I143" s="48" t="s">
        <v>207</v>
      </c>
      <c r="J143" s="48" t="s">
        <v>949</v>
      </c>
      <c r="K143" s="30" t="n">
        <v>150</v>
      </c>
      <c r="L143" s="48" t="n">
        <v>1</v>
      </c>
      <c r="M143" s="48" t="n">
        <v>6</v>
      </c>
      <c r="N143" s="48" t="n">
        <v>3</v>
      </c>
      <c r="O143" s="48" t="s">
        <v>37</v>
      </c>
      <c r="P143" s="30"/>
      <c r="Q143" s="30"/>
      <c r="R143" s="30"/>
      <c r="S143" s="30"/>
      <c r="T143" s="30"/>
      <c r="U143" s="30" t="n">
        <v>6</v>
      </c>
      <c r="V143" s="30"/>
      <c r="W143" s="30"/>
      <c r="X143" s="30"/>
      <c r="Y143" s="30" t="s">
        <v>1404</v>
      </c>
      <c r="Z143" s="30"/>
    </row>
    <row r="144" customFormat="false" ht="39.75" hidden="false" customHeight="true" outlineLevel="0" collapsed="false">
      <c r="A144" s="14"/>
      <c r="B144" s="48" t="n">
        <v>47</v>
      </c>
      <c r="C144" s="30" t="s">
        <v>1167</v>
      </c>
      <c r="D144" s="48" t="s">
        <v>944</v>
      </c>
      <c r="E144" s="48" t="s">
        <v>1403</v>
      </c>
      <c r="F144" s="48" t="s">
        <v>953</v>
      </c>
      <c r="G144" s="48"/>
      <c r="H144" s="48" t="s">
        <v>246</v>
      </c>
      <c r="I144" s="48"/>
      <c r="J144" s="48" t="s">
        <v>46</v>
      </c>
      <c r="K144" s="30"/>
      <c r="L144" s="48" t="n">
        <v>1</v>
      </c>
      <c r="M144" s="48" t="n">
        <v>15</v>
      </c>
      <c r="N144" s="48" t="n">
        <v>2</v>
      </c>
      <c r="O144" s="48" t="s">
        <v>37</v>
      </c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</row>
    <row r="145" customFormat="false" ht="285.75" hidden="false" customHeight="true" outlineLevel="0" collapsed="false">
      <c r="A145" s="14"/>
      <c r="B145" s="30" t="n">
        <v>24</v>
      </c>
      <c r="C145" s="30" t="s">
        <v>1167</v>
      </c>
      <c r="D145" s="48" t="s">
        <v>944</v>
      </c>
      <c r="E145" s="48" t="s">
        <v>1403</v>
      </c>
      <c r="F145" s="48" t="s">
        <v>964</v>
      </c>
      <c r="G145" s="48" t="s">
        <v>965</v>
      </c>
      <c r="H145" s="48" t="s">
        <v>966</v>
      </c>
      <c r="I145" s="49" t="n">
        <v>46388</v>
      </c>
      <c r="J145" s="48" t="s">
        <v>1405</v>
      </c>
      <c r="K145" s="30" t="n">
        <v>325</v>
      </c>
      <c r="L145" s="48" t="n">
        <v>1</v>
      </c>
      <c r="M145" s="48" t="s">
        <v>1406</v>
      </c>
      <c r="N145" s="48" t="n">
        <v>1</v>
      </c>
      <c r="O145" s="48" t="s">
        <v>37</v>
      </c>
      <c r="P145" s="30"/>
      <c r="Q145" s="30"/>
      <c r="R145" s="30"/>
      <c r="S145" s="30"/>
      <c r="T145" s="30"/>
      <c r="U145" s="30"/>
      <c r="V145" s="48" t="s">
        <v>1407</v>
      </c>
      <c r="W145" s="48"/>
      <c r="X145" s="30"/>
      <c r="Y145" s="30" t="s">
        <v>1408</v>
      </c>
      <c r="Z145" s="50" t="s">
        <v>1409</v>
      </c>
    </row>
    <row r="146" customFormat="false" ht="151.5" hidden="false" customHeight="true" outlineLevel="0" collapsed="false">
      <c r="B146" s="30" t="n">
        <v>24</v>
      </c>
      <c r="C146" s="30" t="s">
        <v>1167</v>
      </c>
      <c r="D146" s="48" t="s">
        <v>944</v>
      </c>
      <c r="E146" s="48" t="s">
        <v>1403</v>
      </c>
      <c r="F146" s="48" t="s">
        <v>1410</v>
      </c>
      <c r="G146" s="48" t="s">
        <v>965</v>
      </c>
      <c r="H146" s="48" t="s">
        <v>966</v>
      </c>
      <c r="I146" s="49" t="n">
        <v>46388</v>
      </c>
      <c r="J146" s="48" t="s">
        <v>1411</v>
      </c>
      <c r="K146" s="30" t="n">
        <v>325</v>
      </c>
      <c r="L146" s="48" t="n">
        <v>3</v>
      </c>
      <c r="M146" s="30" t="s">
        <v>1412</v>
      </c>
      <c r="N146" s="48" t="s">
        <v>1413</v>
      </c>
      <c r="O146" s="48" t="s">
        <v>60</v>
      </c>
      <c r="P146" s="28"/>
      <c r="Q146" s="28"/>
      <c r="R146" s="28"/>
      <c r="S146" s="28"/>
      <c r="T146" s="28"/>
      <c r="U146" s="28"/>
      <c r="V146" s="28"/>
      <c r="W146" s="48" t="s">
        <v>1414</v>
      </c>
      <c r="X146" s="28"/>
      <c r="Y146" s="30" t="s">
        <v>1415</v>
      </c>
      <c r="Z146" s="68" t="s">
        <v>1416</v>
      </c>
    </row>
    <row r="147" customFormat="false" ht="48" hidden="false" customHeight="true" outlineLevel="0" collapsed="false">
      <c r="A147" s="14"/>
      <c r="B147" s="30" t="n">
        <v>40</v>
      </c>
      <c r="C147" s="30" t="s">
        <v>1167</v>
      </c>
      <c r="D147" s="48" t="s">
        <v>944</v>
      </c>
      <c r="E147" s="48" t="s">
        <v>1403</v>
      </c>
      <c r="F147" s="48" t="s">
        <v>940</v>
      </c>
      <c r="G147" s="48" t="s">
        <v>987</v>
      </c>
      <c r="H147" s="48" t="s">
        <v>940</v>
      </c>
      <c r="I147" s="30"/>
      <c r="J147" s="48" t="s">
        <v>988</v>
      </c>
      <c r="K147" s="30" t="n">
        <v>12</v>
      </c>
      <c r="L147" s="48"/>
      <c r="M147" s="48"/>
      <c r="N147" s="48"/>
      <c r="O147" s="48" t="s">
        <v>38</v>
      </c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48" t="s">
        <v>1417</v>
      </c>
    </row>
    <row r="148" customFormat="false" ht="48.75" hidden="false" customHeight="true" outlineLevel="0" collapsed="false">
      <c r="B148" s="30" t="n">
        <v>40</v>
      </c>
      <c r="C148" s="30" t="s">
        <v>1167</v>
      </c>
      <c r="D148" s="48" t="s">
        <v>944</v>
      </c>
      <c r="E148" s="48" t="s">
        <v>1403</v>
      </c>
      <c r="F148" s="30" t="s">
        <v>992</v>
      </c>
      <c r="G148" s="48" t="s">
        <v>993</v>
      </c>
      <c r="H148" s="30" t="s">
        <v>994</v>
      </c>
      <c r="I148" s="30"/>
      <c r="J148" s="28" t="s">
        <v>995</v>
      </c>
      <c r="K148" s="30" t="n">
        <v>22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48" t="s">
        <v>1417</v>
      </c>
    </row>
    <row r="149" customFormat="false" ht="86.25" hidden="false" customHeight="true" outlineLevel="0" collapsed="false">
      <c r="A149" s="14"/>
      <c r="B149" s="30" t="n">
        <v>17</v>
      </c>
      <c r="C149" s="30" t="s">
        <v>1228</v>
      </c>
      <c r="D149" s="48" t="s">
        <v>944</v>
      </c>
      <c r="E149" s="48" t="s">
        <v>1403</v>
      </c>
      <c r="F149" s="48" t="s">
        <v>1418</v>
      </c>
      <c r="G149" s="48" t="s">
        <v>1006</v>
      </c>
      <c r="H149" s="48" t="s">
        <v>1007</v>
      </c>
      <c r="I149" s="48" t="s">
        <v>1419</v>
      </c>
      <c r="J149" s="48" t="s">
        <v>1008</v>
      </c>
      <c r="K149" s="30" t="n">
        <v>240</v>
      </c>
      <c r="L149" s="48" t="n">
        <v>1</v>
      </c>
      <c r="M149" s="48" t="s">
        <v>1420</v>
      </c>
      <c r="N149" s="48" t="n">
        <v>1</v>
      </c>
      <c r="O149" s="48" t="s">
        <v>37</v>
      </c>
      <c r="P149" s="30"/>
      <c r="Q149" s="30"/>
      <c r="R149" s="30"/>
      <c r="S149" s="30"/>
      <c r="T149" s="30"/>
      <c r="U149" s="30"/>
      <c r="V149" s="30"/>
      <c r="W149" s="30"/>
      <c r="X149" s="30"/>
      <c r="Y149" s="30" t="s">
        <v>1421</v>
      </c>
      <c r="Z149" s="48" t="s">
        <v>1422</v>
      </c>
    </row>
    <row r="150" customFormat="false" ht="23.65" hidden="false" customHeight="false" outlineLevel="0" collapsed="false">
      <c r="A150" s="14"/>
      <c r="B150" s="30" t="n">
        <v>64</v>
      </c>
      <c r="C150" s="30" t="s">
        <v>1167</v>
      </c>
      <c r="D150" s="48" t="s">
        <v>944</v>
      </c>
      <c r="E150" s="48" t="s">
        <v>1403</v>
      </c>
      <c r="F150" s="48" t="s">
        <v>1028</v>
      </c>
      <c r="G150" s="48" t="s">
        <v>1029</v>
      </c>
      <c r="H150" s="48" t="s">
        <v>255</v>
      </c>
      <c r="I150" s="30"/>
      <c r="J150" s="48" t="s">
        <v>1030</v>
      </c>
      <c r="K150" s="105" t="n">
        <v>300</v>
      </c>
      <c r="L150" s="106" t="n">
        <v>1</v>
      </c>
      <c r="M150" s="106" t="n">
        <v>6</v>
      </c>
      <c r="N150" s="106" t="n">
        <v>5</v>
      </c>
      <c r="O150" s="107" t="s">
        <v>37</v>
      </c>
      <c r="P150" s="30"/>
      <c r="Q150" s="30"/>
      <c r="R150" s="30"/>
      <c r="S150" s="30"/>
      <c r="T150" s="30"/>
      <c r="U150" s="30" t="n">
        <v>6</v>
      </c>
      <c r="V150" s="30"/>
      <c r="W150" s="30"/>
      <c r="X150" s="30"/>
      <c r="Y150" s="30" t="s">
        <v>1423</v>
      </c>
      <c r="Z150" s="30"/>
    </row>
    <row r="151" customFormat="false" ht="23.65" hidden="false" customHeight="false" outlineLevel="0" collapsed="false">
      <c r="B151" s="30" t="n">
        <v>64</v>
      </c>
      <c r="C151" s="30" t="s">
        <v>1167</v>
      </c>
      <c r="D151" s="48" t="s">
        <v>944</v>
      </c>
      <c r="E151" s="48" t="s">
        <v>1403</v>
      </c>
      <c r="F151" s="48" t="s">
        <v>1028</v>
      </c>
      <c r="G151" s="48" t="s">
        <v>1029</v>
      </c>
      <c r="H151" s="48" t="s">
        <v>255</v>
      </c>
      <c r="I151" s="28"/>
      <c r="J151" s="48" t="s">
        <v>1030</v>
      </c>
      <c r="K151" s="105" t="n">
        <v>300</v>
      </c>
      <c r="L151" s="106" t="n">
        <v>1</v>
      </c>
      <c r="M151" s="105"/>
      <c r="N151" s="30" t="s">
        <v>328</v>
      </c>
      <c r="O151" s="108" t="s">
        <v>60</v>
      </c>
      <c r="P151" s="28"/>
      <c r="Q151" s="28"/>
      <c r="R151" s="28"/>
      <c r="S151" s="28"/>
      <c r="T151" s="28"/>
      <c r="U151" s="30" t="n">
        <v>1</v>
      </c>
      <c r="V151" s="28"/>
      <c r="W151" s="28"/>
      <c r="X151" s="28"/>
      <c r="Y151" s="105" t="s">
        <v>1424</v>
      </c>
      <c r="Z151" s="105" t="s">
        <v>1425</v>
      </c>
    </row>
    <row r="152" customFormat="false" ht="23.65" hidden="false" customHeight="false" outlineLevel="0" collapsed="false">
      <c r="B152" s="30" t="n">
        <v>64</v>
      </c>
      <c r="C152" s="30" t="s">
        <v>1167</v>
      </c>
      <c r="D152" s="48" t="s">
        <v>944</v>
      </c>
      <c r="E152" s="48" t="s">
        <v>1403</v>
      </c>
      <c r="F152" s="48" t="s">
        <v>1028</v>
      </c>
      <c r="G152" s="48" t="s">
        <v>1029</v>
      </c>
      <c r="H152" s="48" t="s">
        <v>255</v>
      </c>
      <c r="I152" s="28"/>
      <c r="J152" s="48" t="s">
        <v>1030</v>
      </c>
      <c r="K152" s="105" t="n">
        <v>300</v>
      </c>
      <c r="L152" s="106" t="n">
        <v>1</v>
      </c>
      <c r="M152" s="105"/>
      <c r="N152" s="30" t="s">
        <v>328</v>
      </c>
      <c r="O152" s="108" t="s">
        <v>60</v>
      </c>
      <c r="P152" s="28"/>
      <c r="Q152" s="28"/>
      <c r="R152" s="28"/>
      <c r="S152" s="28"/>
      <c r="T152" s="28"/>
      <c r="U152" s="30" t="n">
        <v>1</v>
      </c>
      <c r="V152" s="28"/>
      <c r="W152" s="28"/>
      <c r="X152" s="28"/>
      <c r="Y152" s="105" t="s">
        <v>1424</v>
      </c>
      <c r="Z152" s="105" t="s">
        <v>1426</v>
      </c>
    </row>
    <row r="153" customFormat="false" ht="23.65" hidden="false" customHeight="false" outlineLevel="0" collapsed="false">
      <c r="B153" s="30" t="n">
        <v>64</v>
      </c>
      <c r="C153" s="30" t="s">
        <v>1167</v>
      </c>
      <c r="D153" s="48" t="s">
        <v>944</v>
      </c>
      <c r="E153" s="48" t="s">
        <v>1403</v>
      </c>
      <c r="F153" s="48" t="s">
        <v>1028</v>
      </c>
      <c r="G153" s="48" t="s">
        <v>1029</v>
      </c>
      <c r="H153" s="48" t="s">
        <v>255</v>
      </c>
      <c r="I153" s="28"/>
      <c r="J153" s="48" t="s">
        <v>1030</v>
      </c>
      <c r="K153" s="105" t="n">
        <v>300</v>
      </c>
      <c r="L153" s="106" t="n">
        <v>1</v>
      </c>
      <c r="M153" s="105"/>
      <c r="N153" s="30" t="s">
        <v>328</v>
      </c>
      <c r="O153" s="108" t="s">
        <v>60</v>
      </c>
      <c r="P153" s="28"/>
      <c r="Q153" s="28"/>
      <c r="R153" s="28"/>
      <c r="S153" s="28"/>
      <c r="T153" s="28"/>
      <c r="U153" s="30" t="n">
        <v>1</v>
      </c>
      <c r="V153" s="28"/>
      <c r="W153" s="28"/>
      <c r="X153" s="28"/>
      <c r="Y153" s="105" t="s">
        <v>1427</v>
      </c>
      <c r="Z153" s="105" t="s">
        <v>1428</v>
      </c>
    </row>
    <row r="154" customFormat="false" ht="23.65" hidden="false" customHeight="false" outlineLevel="0" collapsed="false">
      <c r="B154" s="30" t="n">
        <v>64</v>
      </c>
      <c r="C154" s="30" t="s">
        <v>1167</v>
      </c>
      <c r="D154" s="48" t="s">
        <v>944</v>
      </c>
      <c r="E154" s="48" t="s">
        <v>1403</v>
      </c>
      <c r="F154" s="48" t="s">
        <v>1028</v>
      </c>
      <c r="G154" s="48" t="s">
        <v>1029</v>
      </c>
      <c r="H154" s="48" t="s">
        <v>255</v>
      </c>
      <c r="I154" s="28"/>
      <c r="J154" s="48" t="s">
        <v>1030</v>
      </c>
      <c r="K154" s="105" t="n">
        <v>300</v>
      </c>
      <c r="L154" s="106" t="n">
        <v>1</v>
      </c>
      <c r="M154" s="105"/>
      <c r="N154" s="30" t="s">
        <v>328</v>
      </c>
      <c r="O154" s="108" t="s">
        <v>60</v>
      </c>
      <c r="P154" s="28"/>
      <c r="Q154" s="28"/>
      <c r="R154" s="28"/>
      <c r="S154" s="28"/>
      <c r="T154" s="28"/>
      <c r="U154" s="28"/>
      <c r="V154" s="28"/>
      <c r="W154" s="30" t="n">
        <v>1</v>
      </c>
      <c r="X154" s="28"/>
      <c r="Y154" s="105" t="s">
        <v>1429</v>
      </c>
      <c r="Z154" s="105" t="s">
        <v>1430</v>
      </c>
    </row>
    <row r="155" customFormat="false" ht="23.65" hidden="false" customHeight="false" outlineLevel="0" collapsed="false">
      <c r="B155" s="30" t="n">
        <v>64</v>
      </c>
      <c r="C155" s="30" t="s">
        <v>1167</v>
      </c>
      <c r="D155" s="48" t="s">
        <v>944</v>
      </c>
      <c r="E155" s="48" t="s">
        <v>1403</v>
      </c>
      <c r="F155" s="48" t="s">
        <v>1028</v>
      </c>
      <c r="G155" s="48" t="s">
        <v>1029</v>
      </c>
      <c r="H155" s="48" t="s">
        <v>255</v>
      </c>
      <c r="I155" s="28"/>
      <c r="J155" s="48" t="s">
        <v>1030</v>
      </c>
      <c r="K155" s="105" t="n">
        <v>300</v>
      </c>
      <c r="L155" s="106" t="n">
        <v>1</v>
      </c>
      <c r="M155" s="105"/>
      <c r="N155" s="30" t="s">
        <v>328</v>
      </c>
      <c r="O155" s="108" t="s">
        <v>60</v>
      </c>
      <c r="P155" s="28"/>
      <c r="Q155" s="28"/>
      <c r="R155" s="28"/>
      <c r="S155" s="28"/>
      <c r="T155" s="28"/>
      <c r="U155" s="28"/>
      <c r="V155" s="28"/>
      <c r="W155" s="30" t="n">
        <v>1</v>
      </c>
      <c r="X155" s="28"/>
      <c r="Y155" s="105" t="s">
        <v>1431</v>
      </c>
      <c r="Z155" s="105" t="s">
        <v>1432</v>
      </c>
    </row>
    <row r="156" customFormat="false" ht="48" hidden="false" customHeight="true" outlineLevel="0" collapsed="false">
      <c r="A156" s="14"/>
      <c r="B156" s="30" t="n">
        <v>87</v>
      </c>
      <c r="C156" s="30" t="s">
        <v>1187</v>
      </c>
      <c r="D156" s="48" t="s">
        <v>944</v>
      </c>
      <c r="E156" s="48" t="s">
        <v>1403</v>
      </c>
      <c r="F156" s="48" t="s">
        <v>1037</v>
      </c>
      <c r="G156" s="48" t="s">
        <v>1038</v>
      </c>
      <c r="H156" s="48" t="s">
        <v>84</v>
      </c>
      <c r="I156" s="48"/>
      <c r="J156" s="48" t="s">
        <v>1039</v>
      </c>
      <c r="K156" s="30" t="n">
        <v>70</v>
      </c>
      <c r="L156" s="48" t="n">
        <v>4</v>
      </c>
      <c r="M156" s="48" t="n">
        <v>0</v>
      </c>
      <c r="N156" s="48" t="n">
        <v>0</v>
      </c>
      <c r="O156" s="48" t="s">
        <v>37</v>
      </c>
      <c r="P156" s="30"/>
      <c r="Q156" s="30"/>
      <c r="R156" s="30"/>
      <c r="S156" s="30"/>
      <c r="T156" s="30"/>
      <c r="U156" s="30"/>
      <c r="V156" s="30"/>
      <c r="W156" s="30"/>
      <c r="X156" s="30"/>
      <c r="Y156" s="30"/>
      <c r="Z156" s="30"/>
    </row>
    <row r="157" customFormat="false" ht="18.75" hidden="false" customHeight="true" outlineLevel="0" collapsed="false">
      <c r="A157" s="14"/>
      <c r="B157" s="30" t="n">
        <v>87</v>
      </c>
      <c r="C157" s="30" t="s">
        <v>1187</v>
      </c>
      <c r="D157" s="29" t="s">
        <v>1091</v>
      </c>
      <c r="E157" s="29" t="s">
        <v>1092</v>
      </c>
      <c r="F157" s="29" t="s">
        <v>1093</v>
      </c>
      <c r="G157" s="29" t="s">
        <v>1094</v>
      </c>
      <c r="H157" s="29" t="s">
        <v>84</v>
      </c>
      <c r="I157" s="29"/>
      <c r="J157" s="29" t="s">
        <v>1095</v>
      </c>
      <c r="K157" s="30" t="n">
        <v>20</v>
      </c>
      <c r="L157" s="29" t="n">
        <v>1</v>
      </c>
      <c r="M157" s="29" t="n">
        <v>1</v>
      </c>
      <c r="N157" s="29" t="n">
        <v>1</v>
      </c>
      <c r="O157" s="29" t="s">
        <v>60</v>
      </c>
      <c r="P157" s="30" t="s">
        <v>1200</v>
      </c>
      <c r="Q157" s="30"/>
      <c r="R157" s="30"/>
      <c r="S157" s="30"/>
      <c r="T157" s="30"/>
      <c r="U157" s="30"/>
      <c r="V157" s="30"/>
      <c r="W157" s="30"/>
      <c r="X157" s="30"/>
      <c r="Y157" s="30"/>
      <c r="Z157" s="30"/>
    </row>
    <row r="158" customFormat="false" ht="18.75" hidden="false" customHeight="true" outlineLevel="0" collapsed="false">
      <c r="A158" s="14"/>
      <c r="B158" s="30" t="n">
        <v>87</v>
      </c>
      <c r="C158" s="30" t="s">
        <v>1187</v>
      </c>
      <c r="D158" s="30" t="s">
        <v>1091</v>
      </c>
      <c r="E158" s="30" t="s">
        <v>1096</v>
      </c>
      <c r="F158" s="30" t="s">
        <v>1097</v>
      </c>
      <c r="G158" s="30" t="s">
        <v>1098</v>
      </c>
      <c r="H158" s="30" t="s">
        <v>84</v>
      </c>
      <c r="I158" s="30"/>
      <c r="J158" s="30" t="s">
        <v>1099</v>
      </c>
      <c r="K158" s="30" t="n">
        <v>12</v>
      </c>
      <c r="L158" s="30" t="n">
        <v>1</v>
      </c>
      <c r="M158" s="30" t="n">
        <v>1</v>
      </c>
      <c r="N158" s="30" t="n">
        <v>1</v>
      </c>
      <c r="O158" s="30" t="s">
        <v>60</v>
      </c>
      <c r="P158" s="30" t="s">
        <v>1200</v>
      </c>
      <c r="Q158" s="30"/>
      <c r="R158" s="30"/>
      <c r="S158" s="30"/>
      <c r="T158" s="30"/>
      <c r="U158" s="30"/>
      <c r="V158" s="30"/>
      <c r="W158" s="30"/>
      <c r="X158" s="30"/>
      <c r="Y158" s="30"/>
      <c r="Z158" s="30"/>
    </row>
    <row r="159" customFormat="false" ht="18.75" hidden="false" customHeight="true" outlineLevel="0" collapsed="false">
      <c r="A159" s="14"/>
      <c r="B159" s="30" t="n">
        <v>87</v>
      </c>
      <c r="C159" s="30" t="s">
        <v>1187</v>
      </c>
      <c r="D159" s="30" t="s">
        <v>1091</v>
      </c>
      <c r="E159" s="30" t="s">
        <v>1100</v>
      </c>
      <c r="F159" s="30" t="s">
        <v>1101</v>
      </c>
      <c r="G159" s="30" t="s">
        <v>1102</v>
      </c>
      <c r="H159" s="30" t="s">
        <v>84</v>
      </c>
      <c r="I159" s="30"/>
      <c r="J159" s="30" t="s">
        <v>1103</v>
      </c>
      <c r="K159" s="30" t="n">
        <v>23</v>
      </c>
      <c r="L159" s="30" t="n">
        <v>1</v>
      </c>
      <c r="M159" s="30" t="n">
        <v>1</v>
      </c>
      <c r="N159" s="30" t="n">
        <v>1</v>
      </c>
      <c r="O159" s="30" t="s">
        <v>60</v>
      </c>
      <c r="P159" s="30" t="s">
        <v>1200</v>
      </c>
      <c r="Q159" s="30"/>
      <c r="R159" s="30"/>
      <c r="S159" s="30"/>
      <c r="T159" s="30"/>
      <c r="U159" s="30"/>
      <c r="V159" s="30"/>
      <c r="W159" s="30"/>
      <c r="X159" s="30"/>
      <c r="Y159" s="30"/>
      <c r="Z159" s="30"/>
    </row>
    <row r="160" customFormat="false" ht="18.75" hidden="false" customHeight="true" outlineLevel="0" collapsed="false">
      <c r="A160" s="14"/>
      <c r="B160" s="30" t="n">
        <v>87</v>
      </c>
      <c r="C160" s="30" t="s">
        <v>1187</v>
      </c>
      <c r="D160" s="30" t="s">
        <v>1091</v>
      </c>
      <c r="E160" s="30" t="s">
        <v>1100</v>
      </c>
      <c r="F160" s="30" t="s">
        <v>1061</v>
      </c>
      <c r="G160" s="30" t="s">
        <v>1104</v>
      </c>
      <c r="H160" s="30" t="s">
        <v>84</v>
      </c>
      <c r="I160" s="30"/>
      <c r="J160" s="30" t="s">
        <v>1103</v>
      </c>
      <c r="K160" s="30" t="n">
        <v>23</v>
      </c>
      <c r="L160" s="30" t="n">
        <v>1</v>
      </c>
      <c r="M160" s="30" t="n">
        <v>1</v>
      </c>
      <c r="N160" s="30" t="n">
        <v>1</v>
      </c>
      <c r="O160" s="30" t="s">
        <v>60</v>
      </c>
      <c r="P160" s="30" t="s">
        <v>1200</v>
      </c>
      <c r="Q160" s="30"/>
      <c r="R160" s="30"/>
      <c r="S160" s="30"/>
      <c r="T160" s="30"/>
      <c r="U160" s="30"/>
      <c r="V160" s="30"/>
      <c r="W160" s="30"/>
      <c r="X160" s="30"/>
      <c r="Y160" s="30"/>
      <c r="Z160" s="30"/>
    </row>
    <row r="161" customFormat="false" ht="18.75" hidden="false" customHeight="true" outlineLevel="0" collapsed="false">
      <c r="A161" s="14"/>
      <c r="B161" s="30" t="n">
        <v>23</v>
      </c>
      <c r="C161" s="30" t="s">
        <v>1187</v>
      </c>
      <c r="D161" s="30" t="s">
        <v>1091</v>
      </c>
      <c r="E161" s="30" t="s">
        <v>1092</v>
      </c>
      <c r="F161" s="30" t="s">
        <v>1105</v>
      </c>
      <c r="G161" s="30" t="s">
        <v>1106</v>
      </c>
      <c r="H161" s="30" t="s">
        <v>1107</v>
      </c>
      <c r="I161" s="30"/>
      <c r="J161" s="30" t="s">
        <v>1108</v>
      </c>
      <c r="K161" s="30" t="n">
        <v>11</v>
      </c>
      <c r="L161" s="30" t="n">
        <v>1</v>
      </c>
      <c r="M161" s="30" t="n">
        <v>1</v>
      </c>
      <c r="N161" s="30" t="n">
        <v>1</v>
      </c>
      <c r="O161" s="30" t="s">
        <v>60</v>
      </c>
      <c r="P161" s="30" t="s">
        <v>1200</v>
      </c>
      <c r="Q161" s="30"/>
      <c r="R161" s="30"/>
      <c r="S161" s="30"/>
      <c r="T161" s="30"/>
      <c r="U161" s="30"/>
      <c r="V161" s="30"/>
      <c r="W161" s="30"/>
      <c r="X161" s="30"/>
      <c r="Y161" s="30"/>
      <c r="Z161" s="30"/>
    </row>
    <row r="162" customFormat="false" ht="18.75" hidden="false" customHeight="true" outlineLevel="0" collapsed="false">
      <c r="A162" s="14"/>
      <c r="B162" s="30" t="n">
        <v>19</v>
      </c>
      <c r="C162" s="30" t="s">
        <v>1187</v>
      </c>
      <c r="D162" s="30" t="s">
        <v>1091</v>
      </c>
      <c r="E162" s="30" t="s">
        <v>1092</v>
      </c>
      <c r="F162" s="30" t="s">
        <v>1109</v>
      </c>
      <c r="G162" s="30" t="s">
        <v>1110</v>
      </c>
      <c r="H162" s="30" t="s">
        <v>1111</v>
      </c>
      <c r="I162" s="30"/>
      <c r="J162" s="30" t="s">
        <v>1103</v>
      </c>
      <c r="K162" s="30" t="n">
        <v>14</v>
      </c>
      <c r="L162" s="30" t="n">
        <v>1</v>
      </c>
      <c r="M162" s="30" t="n">
        <v>1</v>
      </c>
      <c r="N162" s="30" t="n">
        <v>1</v>
      </c>
      <c r="O162" s="30" t="s">
        <v>60</v>
      </c>
      <c r="P162" s="30" t="s">
        <v>1200</v>
      </c>
      <c r="Q162" s="30"/>
      <c r="R162" s="30"/>
      <c r="S162" s="30"/>
      <c r="T162" s="30"/>
      <c r="U162" s="30"/>
      <c r="V162" s="30"/>
      <c r="W162" s="30"/>
      <c r="X162" s="30"/>
      <c r="Y162" s="30"/>
      <c r="Z162" s="30"/>
    </row>
    <row r="163" customFormat="false" ht="67.3" hidden="false" customHeight="false" outlineLevel="0" collapsed="false">
      <c r="A163" s="14"/>
      <c r="B163" s="30" t="n">
        <v>33</v>
      </c>
      <c r="C163" s="30" t="s">
        <v>1167</v>
      </c>
      <c r="D163" s="29" t="s">
        <v>1112</v>
      </c>
      <c r="E163" s="29" t="s">
        <v>1433</v>
      </c>
      <c r="F163" s="29" t="s">
        <v>1114</v>
      </c>
      <c r="G163" s="29" t="s">
        <v>1115</v>
      </c>
      <c r="H163" s="29" t="s">
        <v>409</v>
      </c>
      <c r="I163" s="29"/>
      <c r="J163" s="29" t="s">
        <v>1434</v>
      </c>
      <c r="K163" s="30" t="n">
        <v>630</v>
      </c>
      <c r="L163" s="29" t="n">
        <v>1</v>
      </c>
      <c r="M163" s="29" t="n">
        <v>2</v>
      </c>
      <c r="N163" s="29" t="n">
        <v>5</v>
      </c>
      <c r="O163" s="29" t="s">
        <v>37</v>
      </c>
      <c r="P163" s="30"/>
      <c r="Q163" s="30"/>
      <c r="R163" s="30"/>
      <c r="S163" s="30"/>
      <c r="T163" s="30"/>
      <c r="U163" s="30"/>
      <c r="V163" s="30" t="n">
        <v>2</v>
      </c>
      <c r="W163" s="30"/>
      <c r="X163" s="30"/>
      <c r="Y163" s="30" t="s">
        <v>1435</v>
      </c>
      <c r="Z163" s="29"/>
    </row>
    <row r="164" customFormat="false" ht="45.5" hidden="false" customHeight="false" outlineLevel="0" collapsed="false">
      <c r="A164" s="14"/>
      <c r="B164" s="30" t="n">
        <v>33</v>
      </c>
      <c r="C164" s="30" t="s">
        <v>1167</v>
      </c>
      <c r="D164" s="29" t="s">
        <v>1112</v>
      </c>
      <c r="E164" s="29" t="s">
        <v>1119</v>
      </c>
      <c r="F164" s="29" t="s">
        <v>1120</v>
      </c>
      <c r="G164" s="29" t="s">
        <v>1121</v>
      </c>
      <c r="H164" s="29" t="s">
        <v>409</v>
      </c>
      <c r="I164" s="58" t="n">
        <v>46419</v>
      </c>
      <c r="J164" s="29"/>
      <c r="K164" s="30" t="n">
        <v>75</v>
      </c>
      <c r="L164" s="29" t="n">
        <v>1</v>
      </c>
      <c r="M164" s="29" t="n">
        <v>1</v>
      </c>
      <c r="N164" s="29" t="n">
        <v>2</v>
      </c>
      <c r="O164" s="29"/>
      <c r="P164" s="30"/>
      <c r="Q164" s="30"/>
      <c r="R164" s="30"/>
      <c r="S164" s="30"/>
      <c r="T164" s="30"/>
      <c r="U164" s="30" t="n">
        <v>1</v>
      </c>
      <c r="V164" s="30"/>
      <c r="W164" s="30"/>
      <c r="X164" s="30"/>
      <c r="Y164" s="30" t="s">
        <v>86</v>
      </c>
      <c r="Z164" s="29"/>
    </row>
    <row r="165" customFormat="false" ht="45.5" hidden="false" customHeight="false" outlineLevel="0" collapsed="false">
      <c r="B165" s="30" t="n">
        <v>24</v>
      </c>
      <c r="C165" s="30" t="s">
        <v>1167</v>
      </c>
      <c r="D165" s="29" t="s">
        <v>1112</v>
      </c>
      <c r="E165" s="29" t="s">
        <v>1131</v>
      </c>
      <c r="F165" s="29" t="s">
        <v>1132</v>
      </c>
      <c r="G165" s="29" t="s">
        <v>1133</v>
      </c>
      <c r="H165" s="29" t="s">
        <v>1069</v>
      </c>
      <c r="I165" s="58" t="n">
        <v>46388</v>
      </c>
      <c r="J165" s="29" t="s">
        <v>1122</v>
      </c>
      <c r="K165" s="30" t="n">
        <v>110</v>
      </c>
      <c r="L165" s="29" t="n">
        <v>1</v>
      </c>
      <c r="M165" s="29" t="n">
        <v>2</v>
      </c>
      <c r="N165" s="29" t="n">
        <v>1</v>
      </c>
      <c r="O165" s="29" t="s">
        <v>37</v>
      </c>
      <c r="P165" s="30"/>
      <c r="Q165" s="30"/>
      <c r="R165" s="30"/>
      <c r="S165" s="30"/>
      <c r="T165" s="30"/>
      <c r="U165" s="30" t="n">
        <v>2</v>
      </c>
      <c r="V165" s="30"/>
      <c r="W165" s="30"/>
      <c r="X165" s="30"/>
      <c r="Y165" s="30" t="s">
        <v>1231</v>
      </c>
      <c r="Z165" s="30"/>
    </row>
    <row r="166" customFormat="false" ht="51.85" hidden="false" customHeight="true" outlineLevel="0" collapsed="false">
      <c r="A166" s="14"/>
      <c r="B166" s="30" t="n">
        <v>17</v>
      </c>
      <c r="C166" s="30" t="s">
        <v>1228</v>
      </c>
      <c r="D166" s="29" t="s">
        <v>1135</v>
      </c>
      <c r="E166" s="29" t="s">
        <v>1136</v>
      </c>
      <c r="F166" s="29" t="s">
        <v>1137</v>
      </c>
      <c r="G166" s="29" t="s">
        <v>1138</v>
      </c>
      <c r="H166" s="29" t="n">
        <v>17021</v>
      </c>
      <c r="I166" s="29"/>
      <c r="J166" s="29" t="s">
        <v>1139</v>
      </c>
      <c r="K166" s="28" t="s">
        <v>1140</v>
      </c>
      <c r="L166" s="48" t="n">
        <v>1</v>
      </c>
      <c r="M166" s="48" t="n">
        <v>1</v>
      </c>
      <c r="N166" s="48" t="s">
        <v>1436</v>
      </c>
      <c r="O166" s="29" t="s">
        <v>60</v>
      </c>
      <c r="P166" s="30"/>
      <c r="Q166" s="30"/>
      <c r="R166" s="30"/>
      <c r="S166" s="30"/>
      <c r="T166" s="30"/>
      <c r="U166" s="30"/>
      <c r="V166" s="30"/>
      <c r="W166" s="30" t="s">
        <v>1437</v>
      </c>
      <c r="X166" s="28"/>
      <c r="Y166" s="28" t="s">
        <v>1438</v>
      </c>
      <c r="Z166" s="29" t="s">
        <v>1439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4"/>
      <c r="BL166" s="14"/>
      <c r="BM166" s="14"/>
      <c r="BN166" s="14"/>
      <c r="BO166" s="14"/>
      <c r="BP166" s="14"/>
      <c r="BQ166" s="14"/>
      <c r="BR166" s="14"/>
      <c r="BS166" s="14"/>
      <c r="BT166" s="14"/>
      <c r="BU166" s="14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4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4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4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4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  <c r="HF166" s="14"/>
      <c r="HG166" s="14"/>
      <c r="HH166" s="14"/>
      <c r="HI166" s="14"/>
      <c r="HJ166" s="14"/>
      <c r="HK166" s="14"/>
      <c r="HL166" s="14"/>
      <c r="HM166" s="14"/>
      <c r="HN166" s="14"/>
      <c r="HO166" s="14"/>
      <c r="HP166" s="14"/>
      <c r="HQ166" s="14"/>
      <c r="HR166" s="14"/>
      <c r="HS166" s="14"/>
      <c r="HT166" s="14"/>
      <c r="HU166" s="14"/>
      <c r="HV166" s="14"/>
      <c r="HW166" s="14"/>
      <c r="HX166" s="14"/>
      <c r="HY166" s="14"/>
      <c r="HZ166" s="14"/>
      <c r="IA166" s="14"/>
      <c r="IB166" s="14"/>
      <c r="IC166" s="14"/>
      <c r="ID166" s="14"/>
      <c r="IE166" s="14"/>
      <c r="IF166" s="14"/>
      <c r="IG166" s="14"/>
      <c r="IH166" s="14"/>
      <c r="II166" s="14"/>
      <c r="IJ166" s="14"/>
      <c r="IK166" s="14"/>
      <c r="IL166" s="14"/>
      <c r="IM166" s="14"/>
      <c r="IN166" s="14"/>
      <c r="IO166" s="14"/>
      <c r="IP166" s="14"/>
      <c r="IQ166" s="14"/>
      <c r="IR166" s="14"/>
      <c r="IS166" s="14"/>
      <c r="IT166" s="14"/>
      <c r="IU166" s="14"/>
      <c r="IV166" s="14"/>
      <c r="IW166" s="14"/>
      <c r="IX166" s="14"/>
      <c r="IY166" s="14"/>
      <c r="IZ166" s="14"/>
      <c r="JA166" s="14"/>
      <c r="JB166" s="14"/>
      <c r="JC166" s="14"/>
      <c r="JD166" s="14"/>
      <c r="JE166" s="14"/>
      <c r="JF166" s="14"/>
      <c r="JG166" s="14"/>
      <c r="JH166" s="14"/>
      <c r="JI166" s="14"/>
      <c r="JJ166" s="14"/>
      <c r="JK166" s="14"/>
      <c r="JL166" s="14"/>
      <c r="JM166" s="14"/>
      <c r="JN166" s="14"/>
      <c r="JO166" s="14"/>
      <c r="JP166" s="14"/>
      <c r="JQ166" s="14"/>
      <c r="JR166" s="14"/>
      <c r="JS166" s="14"/>
      <c r="JT166" s="14"/>
      <c r="JU166" s="14"/>
      <c r="JV166" s="14"/>
      <c r="JW166" s="14"/>
      <c r="JX166" s="14"/>
      <c r="JY166" s="14"/>
      <c r="JZ166" s="14"/>
      <c r="KA166" s="14"/>
      <c r="KB166" s="14"/>
      <c r="KC166" s="14"/>
      <c r="KD166" s="14"/>
      <c r="KE166" s="14"/>
      <c r="KF166" s="14"/>
      <c r="KG166" s="14"/>
      <c r="KH166" s="14"/>
      <c r="KI166" s="14"/>
      <c r="KJ166" s="14"/>
      <c r="KK166" s="14"/>
      <c r="KL166" s="14"/>
      <c r="KM166" s="14"/>
      <c r="KN166" s="14"/>
      <c r="KO166" s="14"/>
      <c r="KP166" s="14"/>
      <c r="KQ166" s="14"/>
      <c r="KR166" s="14"/>
      <c r="KS166" s="14"/>
      <c r="KT166" s="14"/>
      <c r="KU166" s="14"/>
      <c r="KV166" s="14"/>
      <c r="KW166" s="14"/>
      <c r="KX166" s="14"/>
      <c r="KY166" s="14"/>
      <c r="KZ166" s="14"/>
      <c r="LA166" s="14"/>
      <c r="LB166" s="14"/>
      <c r="LC166" s="14"/>
      <c r="LD166" s="14"/>
      <c r="LE166" s="14"/>
      <c r="LF166" s="14"/>
      <c r="LG166" s="14"/>
      <c r="LH166" s="14"/>
      <c r="LI166" s="14"/>
      <c r="LJ166" s="14"/>
      <c r="LK166" s="14"/>
      <c r="LL166" s="14"/>
      <c r="LM166" s="14"/>
      <c r="LN166" s="14"/>
      <c r="LO166" s="14"/>
      <c r="LP166" s="14"/>
      <c r="LQ166" s="14"/>
      <c r="LR166" s="14"/>
      <c r="LS166" s="14"/>
      <c r="LT166" s="14"/>
      <c r="LU166" s="14"/>
      <c r="LV166" s="14"/>
      <c r="LW166" s="14"/>
      <c r="LX166" s="14"/>
      <c r="LY166" s="14"/>
      <c r="LZ166" s="14"/>
      <c r="MA166" s="14"/>
      <c r="MB166" s="14"/>
      <c r="MC166" s="14"/>
      <c r="MD166" s="14"/>
      <c r="ME166" s="14"/>
      <c r="MF166" s="14"/>
      <c r="MG166" s="14"/>
      <c r="MH166" s="14"/>
      <c r="MI166" s="14"/>
      <c r="MJ166" s="14"/>
      <c r="MK166" s="14"/>
      <c r="ML166" s="14"/>
      <c r="MM166" s="14"/>
      <c r="MN166" s="14"/>
      <c r="MO166" s="14"/>
      <c r="MP166" s="14"/>
      <c r="MQ166" s="14"/>
      <c r="MR166" s="14"/>
      <c r="MS166" s="14"/>
      <c r="MT166" s="14"/>
      <c r="MU166" s="14"/>
      <c r="MV166" s="14"/>
      <c r="MW166" s="14"/>
      <c r="MX166" s="14"/>
      <c r="MY166" s="14"/>
      <c r="MZ166" s="14"/>
      <c r="NA166" s="14"/>
      <c r="NB166" s="14"/>
      <c r="NC166" s="14"/>
      <c r="ND166" s="14"/>
      <c r="NE166" s="14"/>
      <c r="NF166" s="14"/>
      <c r="NG166" s="14"/>
      <c r="NH166" s="14"/>
      <c r="NI166" s="14"/>
      <c r="NJ166" s="14"/>
      <c r="NK166" s="14"/>
      <c r="NL166" s="14"/>
      <c r="NM166" s="14"/>
      <c r="NN166" s="14"/>
      <c r="NO166" s="14"/>
      <c r="NP166" s="14"/>
      <c r="NQ166" s="14"/>
      <c r="NR166" s="14"/>
      <c r="NS166" s="14"/>
      <c r="NT166" s="14"/>
      <c r="NU166" s="14"/>
      <c r="NV166" s="14"/>
      <c r="NW166" s="14"/>
      <c r="NX166" s="14"/>
      <c r="NY166" s="14"/>
      <c r="NZ166" s="14"/>
      <c r="OA166" s="14"/>
      <c r="OB166" s="14"/>
      <c r="OC166" s="14"/>
      <c r="OD166" s="14"/>
      <c r="OE166" s="14"/>
      <c r="OF166" s="14"/>
      <c r="OG166" s="14"/>
      <c r="OH166" s="14"/>
      <c r="OI166" s="14"/>
      <c r="OJ166" s="14"/>
      <c r="OK166" s="14"/>
      <c r="OL166" s="14"/>
      <c r="OM166" s="14"/>
      <c r="ON166" s="14"/>
      <c r="OO166" s="14"/>
      <c r="OP166" s="14"/>
      <c r="OQ166" s="14"/>
      <c r="OR166" s="14"/>
      <c r="OS166" s="14"/>
      <c r="OT166" s="14"/>
      <c r="OU166" s="14"/>
      <c r="OV166" s="14"/>
      <c r="OW166" s="14"/>
      <c r="OX166" s="14"/>
      <c r="OY166" s="14"/>
      <c r="OZ166" s="14"/>
      <c r="PA166" s="14"/>
      <c r="PB166" s="14"/>
      <c r="PC166" s="14"/>
      <c r="PD166" s="14"/>
      <c r="PE166" s="14"/>
      <c r="PF166" s="14"/>
      <c r="PG166" s="14"/>
      <c r="PH166" s="14"/>
      <c r="PI166" s="14"/>
      <c r="PJ166" s="14"/>
      <c r="PK166" s="14"/>
      <c r="PL166" s="14"/>
      <c r="PM166" s="14"/>
      <c r="PN166" s="14"/>
      <c r="PO166" s="14"/>
      <c r="PP166" s="14"/>
      <c r="PQ166" s="14"/>
      <c r="PR166" s="14"/>
      <c r="PS166" s="14"/>
      <c r="PT166" s="14"/>
      <c r="PU166" s="14"/>
      <c r="PV166" s="14"/>
      <c r="PW166" s="14"/>
      <c r="PX166" s="14"/>
      <c r="PY166" s="14"/>
      <c r="PZ166" s="14"/>
      <c r="QA166" s="14"/>
      <c r="QB166" s="14"/>
      <c r="QC166" s="14"/>
      <c r="QD166" s="14"/>
      <c r="QE166" s="14"/>
      <c r="QF166" s="14"/>
      <c r="QG166" s="14"/>
      <c r="QH166" s="14"/>
      <c r="QI166" s="14"/>
      <c r="QJ166" s="14"/>
      <c r="QK166" s="14"/>
      <c r="QL166" s="14"/>
      <c r="QM166" s="14"/>
      <c r="QN166" s="14"/>
      <c r="QO166" s="14"/>
      <c r="QP166" s="14"/>
      <c r="QQ166" s="14"/>
      <c r="QR166" s="14"/>
      <c r="QS166" s="14"/>
      <c r="QT166" s="14"/>
      <c r="QU166" s="14"/>
      <c r="QV166" s="14"/>
      <c r="QW166" s="14"/>
      <c r="QX166" s="14"/>
      <c r="QY166" s="14"/>
      <c r="QZ166" s="14"/>
      <c r="RA166" s="14"/>
      <c r="RB166" s="14"/>
      <c r="RC166" s="14"/>
      <c r="RD166" s="14"/>
      <c r="RE166" s="14"/>
      <c r="RF166" s="14"/>
      <c r="RG166" s="14"/>
      <c r="RH166" s="14"/>
      <c r="RI166" s="14"/>
      <c r="RJ166" s="14"/>
      <c r="RK166" s="14"/>
      <c r="RL166" s="14"/>
      <c r="RM166" s="14"/>
      <c r="RN166" s="14"/>
      <c r="RO166" s="14"/>
      <c r="RP166" s="14"/>
      <c r="RQ166" s="14"/>
      <c r="RR166" s="14"/>
      <c r="RS166" s="14"/>
      <c r="RT166" s="14"/>
      <c r="RU166" s="14"/>
      <c r="RV166" s="14"/>
      <c r="RW166" s="14"/>
      <c r="RX166" s="14"/>
      <c r="RY166" s="14"/>
      <c r="RZ166" s="14"/>
      <c r="SA166" s="14"/>
      <c r="SB166" s="14"/>
      <c r="SC166" s="14"/>
      <c r="SD166" s="14"/>
      <c r="SE166" s="14"/>
      <c r="SF166" s="14"/>
      <c r="SG166" s="14"/>
      <c r="SH166" s="14"/>
      <c r="SI166" s="14"/>
      <c r="SJ166" s="14"/>
      <c r="SK166" s="14"/>
      <c r="SL166" s="14"/>
      <c r="SM166" s="14"/>
      <c r="SN166" s="14"/>
      <c r="SO166" s="14"/>
      <c r="SP166" s="14"/>
      <c r="SQ166" s="14"/>
      <c r="SR166" s="14"/>
      <c r="SS166" s="14"/>
      <c r="ST166" s="14"/>
      <c r="SU166" s="14"/>
      <c r="SV166" s="14"/>
      <c r="SW166" s="14"/>
      <c r="SX166" s="14"/>
      <c r="SY166" s="14"/>
      <c r="SZ166" s="14"/>
      <c r="TA166" s="14"/>
      <c r="TB166" s="14"/>
      <c r="TC166" s="14"/>
      <c r="TD166" s="14"/>
      <c r="TE166" s="14"/>
      <c r="TF166" s="14"/>
      <c r="TG166" s="14"/>
      <c r="TH166" s="14"/>
      <c r="TI166" s="14"/>
      <c r="TJ166" s="14"/>
      <c r="TK166" s="14"/>
      <c r="TL166" s="14"/>
      <c r="TM166" s="14"/>
      <c r="TN166" s="14"/>
      <c r="TO166" s="14"/>
      <c r="TP166" s="14"/>
      <c r="TQ166" s="14"/>
      <c r="TR166" s="14"/>
      <c r="TS166" s="14"/>
      <c r="TT166" s="14"/>
      <c r="TU166" s="14"/>
      <c r="TV166" s="14"/>
      <c r="TW166" s="14"/>
      <c r="TX166" s="14"/>
      <c r="TY166" s="14"/>
      <c r="TZ166" s="14"/>
      <c r="UA166" s="14"/>
      <c r="UB166" s="14"/>
      <c r="UC166" s="14"/>
      <c r="UD166" s="14"/>
      <c r="UE166" s="14"/>
      <c r="UF166" s="14"/>
      <c r="UG166" s="14"/>
      <c r="UH166" s="14"/>
      <c r="UI166" s="14"/>
      <c r="UJ166" s="14"/>
      <c r="UK166" s="14"/>
      <c r="UL166" s="14"/>
      <c r="UM166" s="14"/>
      <c r="UN166" s="14"/>
      <c r="UO166" s="14"/>
      <c r="UP166" s="14"/>
      <c r="UQ166" s="14"/>
      <c r="UR166" s="14"/>
      <c r="US166" s="14"/>
      <c r="UT166" s="14"/>
      <c r="UU166" s="14"/>
      <c r="UV166" s="14"/>
      <c r="UW166" s="14"/>
      <c r="UX166" s="14"/>
      <c r="UY166" s="14"/>
      <c r="UZ166" s="14"/>
      <c r="VA166" s="14"/>
      <c r="VB166" s="14"/>
      <c r="VC166" s="14"/>
      <c r="VD166" s="14"/>
      <c r="VE166" s="14"/>
      <c r="VF166" s="14"/>
      <c r="VG166" s="14"/>
      <c r="VH166" s="14"/>
      <c r="VI166" s="14"/>
      <c r="VJ166" s="14"/>
      <c r="VK166" s="14"/>
      <c r="VL166" s="14"/>
      <c r="VM166" s="14"/>
      <c r="VN166" s="14"/>
      <c r="VO166" s="14"/>
      <c r="VP166" s="14"/>
      <c r="VQ166" s="14"/>
      <c r="VR166" s="14"/>
      <c r="VS166" s="14"/>
      <c r="VT166" s="14"/>
      <c r="VU166" s="14"/>
      <c r="VV166" s="14"/>
      <c r="VW166" s="14"/>
      <c r="VX166" s="14"/>
      <c r="VY166" s="14"/>
      <c r="VZ166" s="14"/>
      <c r="WA166" s="14"/>
      <c r="WB166" s="14"/>
      <c r="WC166" s="14"/>
      <c r="WD166" s="14"/>
      <c r="WE166" s="14"/>
      <c r="WF166" s="14"/>
      <c r="WG166" s="14"/>
      <c r="WH166" s="14"/>
      <c r="WI166" s="14"/>
      <c r="WJ166" s="14"/>
      <c r="WK166" s="14"/>
      <c r="WL166" s="14"/>
      <c r="WM166" s="14"/>
      <c r="WN166" s="14"/>
      <c r="WO166" s="14"/>
      <c r="WP166" s="14"/>
      <c r="WQ166" s="14"/>
      <c r="WR166" s="14"/>
      <c r="WS166" s="14"/>
      <c r="WT166" s="14"/>
      <c r="WU166" s="14"/>
      <c r="WV166" s="14"/>
      <c r="WW166" s="14"/>
      <c r="WX166" s="14"/>
      <c r="WY166" s="14"/>
      <c r="WZ166" s="14"/>
      <c r="XA166" s="14"/>
      <c r="XB166" s="14"/>
      <c r="XC166" s="14"/>
      <c r="XD166" s="14"/>
      <c r="XE166" s="14"/>
      <c r="XF166" s="14"/>
      <c r="XG166" s="14"/>
      <c r="XH166" s="14"/>
      <c r="XI166" s="14"/>
      <c r="XJ166" s="14"/>
      <c r="XK166" s="14"/>
      <c r="XL166" s="14"/>
      <c r="XM166" s="14"/>
      <c r="XN166" s="14"/>
      <c r="XO166" s="14"/>
      <c r="XP166" s="14"/>
      <c r="XQ166" s="14"/>
      <c r="XR166" s="14"/>
      <c r="XS166" s="14"/>
      <c r="XT166" s="14"/>
      <c r="XU166" s="14"/>
      <c r="XV166" s="14"/>
      <c r="XW166" s="14"/>
      <c r="XX166" s="14"/>
      <c r="XY166" s="14"/>
      <c r="XZ166" s="14"/>
      <c r="YA166" s="14"/>
      <c r="YB166" s="14"/>
      <c r="YC166" s="14"/>
      <c r="YD166" s="14"/>
      <c r="YE166" s="14"/>
      <c r="YF166" s="14"/>
      <c r="YG166" s="14"/>
      <c r="YH166" s="14"/>
      <c r="YI166" s="14"/>
      <c r="YJ166" s="14"/>
      <c r="YK166" s="14"/>
      <c r="YL166" s="14"/>
      <c r="YM166" s="14"/>
      <c r="YN166" s="14"/>
      <c r="YO166" s="14"/>
      <c r="YP166" s="14"/>
      <c r="YQ166" s="14"/>
      <c r="YR166" s="14"/>
      <c r="YS166" s="14"/>
      <c r="YT166" s="14"/>
      <c r="YU166" s="14"/>
      <c r="YV166" s="14"/>
      <c r="YW166" s="14"/>
      <c r="YX166" s="14"/>
      <c r="YY166" s="14"/>
      <c r="YZ166" s="14"/>
      <c r="ZA166" s="14"/>
      <c r="ZB166" s="14"/>
      <c r="ZC166" s="14"/>
      <c r="ZD166" s="14"/>
      <c r="ZE166" s="14"/>
      <c r="ZF166" s="14"/>
      <c r="ZG166" s="14"/>
      <c r="ZH166" s="14"/>
      <c r="ZI166" s="14"/>
      <c r="ZJ166" s="14"/>
      <c r="ZK166" s="14"/>
      <c r="ZL166" s="14"/>
      <c r="ZM166" s="14"/>
      <c r="ZN166" s="14"/>
      <c r="ZO166" s="14"/>
      <c r="ZP166" s="14"/>
      <c r="ZQ166" s="14"/>
      <c r="ZR166" s="14"/>
      <c r="ZS166" s="14"/>
      <c r="ZT166" s="14"/>
      <c r="ZU166" s="14"/>
      <c r="ZV166" s="14"/>
      <c r="ZW166" s="14"/>
      <c r="ZX166" s="14"/>
      <c r="ZY166" s="14"/>
      <c r="ZZ166" s="14"/>
      <c r="AAA166" s="14"/>
      <c r="AAB166" s="14"/>
      <c r="AAC166" s="14"/>
      <c r="AAD166" s="14"/>
      <c r="AAE166" s="14"/>
      <c r="AAF166" s="14"/>
      <c r="AAG166" s="14"/>
      <c r="AAH166" s="14"/>
      <c r="AAI166" s="14"/>
      <c r="AAJ166" s="14"/>
      <c r="AAK166" s="14"/>
      <c r="AAL166" s="14"/>
      <c r="AAM166" s="14"/>
      <c r="AAN166" s="14"/>
      <c r="AAO166" s="14"/>
      <c r="AAP166" s="14"/>
      <c r="AAQ166" s="14"/>
      <c r="AAR166" s="14"/>
      <c r="AAS166" s="14"/>
      <c r="AAT166" s="14"/>
      <c r="AAU166" s="14"/>
      <c r="AAV166" s="14"/>
      <c r="AAW166" s="14"/>
      <c r="AAX166" s="14"/>
      <c r="AAY166" s="14"/>
      <c r="AAZ166" s="14"/>
      <c r="ABA166" s="14"/>
      <c r="ABB166" s="14"/>
      <c r="ABC166" s="14"/>
      <c r="ABD166" s="14"/>
      <c r="ABE166" s="14"/>
      <c r="ABF166" s="14"/>
      <c r="ABG166" s="14"/>
      <c r="ABH166" s="14"/>
      <c r="ABI166" s="14"/>
      <c r="ABJ166" s="14"/>
      <c r="ABK166" s="14"/>
      <c r="ABL166" s="14"/>
      <c r="ABM166" s="14"/>
      <c r="ABN166" s="14"/>
      <c r="ABO166" s="14"/>
      <c r="ABP166" s="14"/>
      <c r="ABQ166" s="14"/>
      <c r="ABR166" s="14"/>
      <c r="ABS166" s="14"/>
      <c r="ABT166" s="14"/>
      <c r="ABU166" s="14"/>
      <c r="ABV166" s="14"/>
      <c r="ABW166" s="14"/>
      <c r="ABX166" s="14"/>
      <c r="ABY166" s="14"/>
      <c r="ABZ166" s="14"/>
      <c r="ACA166" s="14"/>
      <c r="ACB166" s="14"/>
      <c r="ACC166" s="14"/>
      <c r="ACD166" s="14"/>
      <c r="ACE166" s="14"/>
      <c r="ACF166" s="14"/>
      <c r="ACG166" s="14"/>
      <c r="ACH166" s="14"/>
      <c r="ACI166" s="14"/>
      <c r="ACJ166" s="14"/>
      <c r="ACK166" s="14"/>
      <c r="ACL166" s="14"/>
      <c r="ACM166" s="14"/>
      <c r="ACN166" s="14"/>
      <c r="ACO166" s="14"/>
      <c r="ACP166" s="14"/>
      <c r="ACQ166" s="14"/>
      <c r="ACR166" s="14"/>
      <c r="ACS166" s="14"/>
      <c r="ACT166" s="14"/>
      <c r="ACU166" s="14"/>
      <c r="ACV166" s="14"/>
      <c r="ACW166" s="14"/>
      <c r="ACX166" s="14"/>
      <c r="ACY166" s="14"/>
      <c r="ACZ166" s="14"/>
      <c r="ADA166" s="14"/>
      <c r="ADB166" s="14"/>
      <c r="ADC166" s="14"/>
      <c r="ADD166" s="14"/>
      <c r="ADE166" s="14"/>
      <c r="ADF166" s="14"/>
      <c r="ADG166" s="14"/>
      <c r="ADH166" s="14"/>
      <c r="ADI166" s="14"/>
      <c r="ADJ166" s="14"/>
      <c r="ADK166" s="14"/>
      <c r="ADL166" s="14"/>
      <c r="ADM166" s="14"/>
      <c r="ADN166" s="14"/>
      <c r="ADO166" s="14"/>
      <c r="ADP166" s="14"/>
      <c r="ADQ166" s="14"/>
      <c r="ADR166" s="14"/>
      <c r="ADS166" s="14"/>
      <c r="ADT166" s="14"/>
      <c r="ADU166" s="14"/>
      <c r="ADV166" s="14"/>
      <c r="ADW166" s="14"/>
      <c r="ADX166" s="14"/>
      <c r="ADY166" s="14"/>
      <c r="ADZ166" s="14"/>
      <c r="AEA166" s="14"/>
      <c r="AEB166" s="14"/>
      <c r="AEC166" s="14"/>
      <c r="AED166" s="14"/>
      <c r="AEE166" s="14"/>
      <c r="AEF166" s="14"/>
      <c r="AEG166" s="14"/>
      <c r="AEH166" s="14"/>
      <c r="AEI166" s="14"/>
      <c r="AEJ166" s="14"/>
      <c r="AEK166" s="14"/>
      <c r="AEL166" s="14"/>
      <c r="AEM166" s="14"/>
      <c r="AEN166" s="14"/>
      <c r="AEO166" s="14"/>
      <c r="AEP166" s="14"/>
      <c r="AEQ166" s="14"/>
      <c r="AER166" s="14"/>
      <c r="AES166" s="14"/>
      <c r="AET166" s="14"/>
      <c r="AEU166" s="14"/>
      <c r="AEV166" s="14"/>
      <c r="AEW166" s="14"/>
      <c r="AEX166" s="14"/>
      <c r="AEY166" s="14"/>
      <c r="AEZ166" s="14"/>
      <c r="AFA166" s="14"/>
      <c r="AFB166" s="14"/>
      <c r="AFC166" s="14"/>
      <c r="AFD166" s="14"/>
      <c r="AFE166" s="14"/>
      <c r="AFF166" s="14"/>
      <c r="AFG166" s="14"/>
      <c r="AFH166" s="14"/>
      <c r="AFI166" s="14"/>
      <c r="AFJ166" s="14"/>
      <c r="AFK166" s="14"/>
      <c r="AFL166" s="14"/>
      <c r="AFM166" s="14"/>
      <c r="AFN166" s="14"/>
      <c r="AFO166" s="14"/>
      <c r="AFP166" s="14"/>
      <c r="AFQ166" s="14"/>
      <c r="AFR166" s="14"/>
      <c r="AFS166" s="14"/>
      <c r="AFT166" s="14"/>
      <c r="AFU166" s="14"/>
      <c r="AFV166" s="14"/>
      <c r="AFW166" s="14"/>
      <c r="AFX166" s="14"/>
      <c r="AFY166" s="14"/>
      <c r="AFZ166" s="14"/>
      <c r="AGA166" s="14"/>
      <c r="AGB166" s="14"/>
      <c r="AGC166" s="14"/>
      <c r="AGD166" s="14"/>
      <c r="AGE166" s="14"/>
      <c r="AGF166" s="14"/>
      <c r="AGG166" s="14"/>
      <c r="AGH166" s="14"/>
      <c r="AGI166" s="14"/>
      <c r="AGJ166" s="14"/>
      <c r="AGK166" s="14"/>
      <c r="AGL166" s="14"/>
      <c r="AGM166" s="14"/>
      <c r="AGN166" s="14"/>
      <c r="AGO166" s="14"/>
      <c r="AGP166" s="14"/>
      <c r="AGQ166" s="14"/>
      <c r="AGR166" s="14"/>
      <c r="AGS166" s="14"/>
      <c r="AGT166" s="14"/>
      <c r="AGU166" s="14"/>
      <c r="AGV166" s="14"/>
      <c r="AGW166" s="14"/>
      <c r="AGX166" s="14"/>
      <c r="AGY166" s="14"/>
      <c r="AGZ166" s="14"/>
      <c r="AHA166" s="14"/>
      <c r="AHB166" s="14"/>
      <c r="AHC166" s="14"/>
      <c r="AHD166" s="14"/>
      <c r="AHE166" s="14"/>
      <c r="AHF166" s="14"/>
      <c r="AHG166" s="14"/>
      <c r="AHH166" s="14"/>
      <c r="AHI166" s="14"/>
      <c r="AHJ166" s="14"/>
      <c r="AHK166" s="14"/>
      <c r="AHL166" s="14"/>
      <c r="AHM166" s="14"/>
      <c r="AHN166" s="14"/>
      <c r="AHO166" s="14"/>
      <c r="AHP166" s="14"/>
      <c r="AHQ166" s="14"/>
      <c r="AHR166" s="14"/>
      <c r="AHS166" s="14"/>
      <c r="AHT166" s="14"/>
      <c r="AHU166" s="14"/>
      <c r="AHV166" s="14"/>
      <c r="AHW166" s="14"/>
      <c r="AHX166" s="14"/>
      <c r="AHY166" s="14"/>
      <c r="AHZ166" s="14"/>
      <c r="AIA166" s="14"/>
      <c r="AIB166" s="14"/>
      <c r="AIC166" s="14"/>
      <c r="AID166" s="14"/>
      <c r="AIE166" s="14"/>
      <c r="AIF166" s="14"/>
      <c r="AIG166" s="14"/>
      <c r="AIH166" s="14"/>
      <c r="AII166" s="14"/>
      <c r="AIJ166" s="14"/>
      <c r="AIK166" s="14"/>
      <c r="AIL166" s="14"/>
      <c r="AIM166" s="14"/>
      <c r="AIN166" s="14"/>
      <c r="AIO166" s="14"/>
      <c r="AIP166" s="14"/>
      <c r="AIQ166" s="14"/>
      <c r="AIR166" s="14"/>
      <c r="AIS166" s="14"/>
      <c r="AIT166" s="14"/>
      <c r="AIU166" s="14"/>
      <c r="AIV166" s="14"/>
      <c r="AIW166" s="14"/>
      <c r="AIX166" s="14"/>
      <c r="AIY166" s="14"/>
      <c r="AIZ166" s="14"/>
      <c r="AJA166" s="14"/>
      <c r="AJB166" s="14"/>
      <c r="AJC166" s="14"/>
      <c r="AJD166" s="14"/>
      <c r="AJE166" s="14"/>
      <c r="AJF166" s="14"/>
      <c r="AJG166" s="14"/>
      <c r="AJH166" s="14"/>
      <c r="AJI166" s="14"/>
      <c r="AJJ166" s="14"/>
      <c r="AJK166" s="14"/>
      <c r="AJL166" s="14"/>
      <c r="AJM166" s="14"/>
      <c r="AJN166" s="14"/>
      <c r="AJO166" s="14"/>
      <c r="AJP166" s="14"/>
      <c r="AJQ166" s="14"/>
      <c r="AJR166" s="14"/>
      <c r="AJS166" s="14"/>
      <c r="AJT166" s="14"/>
      <c r="AJU166" s="14"/>
      <c r="AJV166" s="14"/>
      <c r="AJW166" s="14"/>
      <c r="AJX166" s="14"/>
      <c r="AJY166" s="14"/>
      <c r="AJZ166" s="14"/>
      <c r="AKA166" s="14"/>
      <c r="AKB166" s="14"/>
      <c r="AKC166" s="14"/>
      <c r="AKD166" s="14"/>
      <c r="AKE166" s="14"/>
      <c r="AKF166" s="14"/>
      <c r="AKG166" s="14"/>
      <c r="AKH166" s="14"/>
      <c r="AKI166" s="14"/>
      <c r="AKJ166" s="14"/>
      <c r="AKK166" s="14"/>
      <c r="AKL166" s="14"/>
      <c r="AKM166" s="14"/>
      <c r="AKN166" s="14"/>
      <c r="AKO166" s="14"/>
      <c r="AKP166" s="14"/>
      <c r="AKQ166" s="14"/>
      <c r="AKR166" s="14"/>
      <c r="AKS166" s="14"/>
      <c r="AKT166" s="14"/>
      <c r="AKU166" s="14"/>
      <c r="AKV166" s="14"/>
      <c r="AKW166" s="14"/>
      <c r="AKX166" s="14"/>
      <c r="AKY166" s="14"/>
      <c r="AKZ166" s="14"/>
      <c r="ALA166" s="14"/>
      <c r="ALB166" s="14"/>
      <c r="ALC166" s="14"/>
      <c r="ALD166" s="14"/>
      <c r="ALE166" s="14"/>
      <c r="ALF166" s="14"/>
      <c r="ALG166" s="14"/>
      <c r="ALH166" s="14"/>
      <c r="ALI166" s="14"/>
      <c r="ALJ166" s="14"/>
      <c r="ALK166" s="14"/>
      <c r="ALL166" s="14"/>
      <c r="ALM166" s="14"/>
      <c r="ALN166" s="14"/>
      <c r="ALO166" s="14"/>
      <c r="ALP166" s="14"/>
      <c r="ALQ166" s="14"/>
      <c r="ALR166" s="14"/>
      <c r="ALS166" s="14"/>
      <c r="ALT166" s="14"/>
      <c r="ALU166" s="14"/>
      <c r="ALV166" s="14"/>
      <c r="ALW166" s="14"/>
      <c r="ALX166" s="14"/>
      <c r="ALY166" s="14"/>
      <c r="ALZ166" s="14"/>
      <c r="AMA166" s="14"/>
      <c r="AMB166" s="14"/>
      <c r="AMC166" s="14"/>
      <c r="AMD166" s="14"/>
      <c r="AME166" s="14"/>
      <c r="AMF166" s="14"/>
      <c r="AMG166" s="14"/>
      <c r="AMH166" s="14"/>
      <c r="AMI166" s="14"/>
      <c r="AMJ166" s="14"/>
    </row>
    <row r="167" s="14" customFormat="true" ht="46.4" hidden="false" customHeight="true" outlineLevel="0" collapsed="false">
      <c r="B167" s="30" t="n">
        <v>24</v>
      </c>
      <c r="C167" s="30" t="s">
        <v>1167</v>
      </c>
      <c r="D167" s="30" t="s">
        <v>1143</v>
      </c>
      <c r="E167" s="30" t="s">
        <v>1144</v>
      </c>
      <c r="F167" s="29" t="s">
        <v>1145</v>
      </c>
      <c r="G167" s="82" t="s">
        <v>1146</v>
      </c>
      <c r="H167" s="80" t="n">
        <v>24620</v>
      </c>
      <c r="I167" s="29"/>
      <c r="J167" s="29" t="s">
        <v>1147</v>
      </c>
      <c r="K167" s="30" t="n">
        <v>48</v>
      </c>
      <c r="L167" s="29" t="n">
        <v>1</v>
      </c>
      <c r="M167" s="29" t="n">
        <v>2</v>
      </c>
      <c r="N167" s="29" t="n">
        <v>1</v>
      </c>
      <c r="O167" s="29" t="s">
        <v>37</v>
      </c>
      <c r="P167" s="30"/>
      <c r="Q167" s="30"/>
      <c r="R167" s="30"/>
      <c r="S167" s="30"/>
      <c r="T167" s="30"/>
      <c r="U167" s="30"/>
      <c r="V167" s="30" t="s">
        <v>1200</v>
      </c>
      <c r="W167" s="30"/>
      <c r="X167" s="30"/>
      <c r="Y167" s="30" t="s">
        <v>1440</v>
      </c>
      <c r="Z167" s="29" t="s">
        <v>1148</v>
      </c>
      <c r="AMK167" s="1"/>
    </row>
    <row r="168" customFormat="false" ht="57.45" hidden="false" customHeight="false" outlineLevel="0" collapsed="false">
      <c r="A168" s="14"/>
      <c r="B168" s="30" t="n">
        <v>33</v>
      </c>
      <c r="C168" s="30" t="s">
        <v>1167</v>
      </c>
      <c r="D168" s="109" t="s">
        <v>1441</v>
      </c>
      <c r="E168" s="109" t="s">
        <v>1442</v>
      </c>
      <c r="F168" s="109" t="s">
        <v>1443</v>
      </c>
      <c r="G168" s="109" t="s">
        <v>1444</v>
      </c>
      <c r="H168" s="109" t="s">
        <v>1443</v>
      </c>
      <c r="I168" s="109" t="s">
        <v>1445</v>
      </c>
      <c r="J168" s="110" t="s">
        <v>1446</v>
      </c>
      <c r="K168" s="111" t="n">
        <v>700</v>
      </c>
      <c r="L168" s="110" t="n">
        <v>16</v>
      </c>
      <c r="M168" s="110" t="n">
        <v>22</v>
      </c>
      <c r="N168" s="110" t="s">
        <v>1447</v>
      </c>
      <c r="O168" s="109" t="s">
        <v>38</v>
      </c>
      <c r="P168" s="112"/>
      <c r="Q168" s="111" t="n">
        <v>2</v>
      </c>
      <c r="R168" s="112"/>
      <c r="S168" s="111" t="n">
        <v>4</v>
      </c>
      <c r="T168" s="112"/>
      <c r="U168" s="111" t="n">
        <v>14</v>
      </c>
      <c r="V168" s="112"/>
      <c r="W168" s="112" t="n">
        <v>2</v>
      </c>
      <c r="X168" s="112"/>
      <c r="Y168" s="111" t="s">
        <v>1448</v>
      </c>
      <c r="Z168" s="30"/>
    </row>
    <row r="169" customFormat="false" ht="15" hidden="false" customHeight="false" outlineLevel="0" collapsed="false">
      <c r="A169" s="14"/>
    </row>
    <row r="170" customFormat="false" ht="15" hidden="false" customHeight="false" outlineLevel="0" collapsed="false">
      <c r="A170" s="14"/>
    </row>
    <row r="171" customFormat="false" ht="15" hidden="false" customHeight="false" outlineLevel="0" collapsed="false">
      <c r="A171" s="14"/>
    </row>
    <row r="172" customFormat="false" ht="15" hidden="false" customHeight="false" outlineLevel="0" collapsed="false">
      <c r="A172" s="14"/>
    </row>
  </sheetData>
  <autoFilter ref="B8:Z167"/>
  <mergeCells count="8">
    <mergeCell ref="B2:Z2"/>
    <mergeCell ref="B4:Z4"/>
    <mergeCell ref="B7:K7"/>
    <mergeCell ref="L7:N7"/>
    <mergeCell ref="O7:O8"/>
    <mergeCell ref="P7:X7"/>
    <mergeCell ref="Y7:Y8"/>
    <mergeCell ref="I122:I12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M73"/>
  <sheetViews>
    <sheetView showFormulas="false" showGridLines="true" showRowColHeaders="true" showZeros="true" rightToLeft="false" tabSelected="false" showOutlineSymbols="true" defaultGridColor="true" view="normal" topLeftCell="A61" colorId="64" zoomScale="82" zoomScaleNormal="82" zoomScalePageLayoutView="100" workbookViewId="0">
      <selection pane="topLeft" activeCell="K10" activeCellId="0" sqref="K10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2.71"/>
    <col collapsed="false" customWidth="true" hidden="false" outlineLevel="0" max="2" min="2" style="1" width="13.42"/>
    <col collapsed="false" customWidth="true" hidden="false" outlineLevel="0" max="3" min="3" style="1" width="29.35"/>
    <col collapsed="false" customWidth="true" hidden="false" outlineLevel="0" max="6" min="6" style="1" width="17.64"/>
    <col collapsed="false" customWidth="true" hidden="false" outlineLevel="0" max="7" min="7" style="1" width="13.07"/>
    <col collapsed="false" customWidth="true" hidden="false" outlineLevel="0" max="8" min="8" style="1" width="13.91"/>
    <col collapsed="false" customWidth="true" hidden="false" outlineLevel="0" max="9" min="9" style="1" width="17.64"/>
    <col collapsed="false" customWidth="true" hidden="false" outlineLevel="0" max="10" min="10" style="1" width="20.19"/>
    <col collapsed="false" customWidth="true" hidden="false" outlineLevel="0" max="14" min="14" style="1" width="18.57"/>
    <col collapsed="false" customWidth="true" hidden="false" outlineLevel="0" max="23" min="15" style="1" width="7"/>
    <col collapsed="false" customWidth="true" hidden="false" outlineLevel="0" max="24" min="24" style="1" width="17.3"/>
    <col collapsed="false" customWidth="true" hidden="false" outlineLevel="0" max="25" min="25" style="1" width="26.97"/>
    <col collapsed="false" customWidth="true" hidden="false" outlineLevel="0" max="16384" min="16384" style="1" width="11.53"/>
  </cols>
  <sheetData>
    <row r="2" customFormat="false" ht="66.75" hidden="false" customHeight="true" outlineLevel="0" collapsed="false">
      <c r="B2" s="113" t="s">
        <v>1449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4" customFormat="false" ht="97.5" hidden="false" customHeight="true" outlineLevel="0" collapsed="false">
      <c r="B4" s="84" t="s">
        <v>1450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</row>
    <row r="7" customFormat="false" ht="36.55" hidden="false" customHeight="true" outlineLevel="0" collapsed="false">
      <c r="A7" s="14"/>
      <c r="B7" s="114" t="s">
        <v>1451</v>
      </c>
      <c r="C7" s="114"/>
      <c r="D7" s="114"/>
      <c r="E7" s="114"/>
      <c r="F7" s="114"/>
      <c r="G7" s="114"/>
      <c r="H7" s="114"/>
      <c r="I7" s="114"/>
      <c r="J7" s="114"/>
      <c r="K7" s="115" t="s">
        <v>1152</v>
      </c>
      <c r="L7" s="115"/>
      <c r="M7" s="115"/>
      <c r="N7" s="116" t="s">
        <v>28</v>
      </c>
      <c r="O7" s="88" t="s">
        <v>1452</v>
      </c>
      <c r="P7" s="88"/>
      <c r="Q7" s="88"/>
      <c r="R7" s="88"/>
      <c r="S7" s="88"/>
      <c r="T7" s="88"/>
      <c r="U7" s="88"/>
      <c r="V7" s="88"/>
      <c r="W7" s="88"/>
      <c r="X7" s="117" t="s">
        <v>1453</v>
      </c>
      <c r="Y7" s="27" t="s">
        <v>13</v>
      </c>
    </row>
    <row r="8" customFormat="false" ht="93.25" hidden="false" customHeight="true" outlineLevel="0" collapsed="false">
      <c r="A8" s="14"/>
      <c r="B8" s="15" t="s">
        <v>14</v>
      </c>
      <c r="C8" s="16" t="s">
        <v>15</v>
      </c>
      <c r="D8" s="17" t="s">
        <v>16</v>
      </c>
      <c r="E8" s="17" t="s">
        <v>17</v>
      </c>
      <c r="F8" s="17" t="s">
        <v>18</v>
      </c>
      <c r="G8" s="18" t="s">
        <v>24</v>
      </c>
      <c r="H8" s="18" t="s">
        <v>21</v>
      </c>
      <c r="I8" s="18" t="s">
        <v>19</v>
      </c>
      <c r="J8" s="18" t="s">
        <v>20</v>
      </c>
      <c r="K8" s="118" t="s">
        <v>1454</v>
      </c>
      <c r="L8" s="118" t="s">
        <v>1455</v>
      </c>
      <c r="M8" s="118" t="s">
        <v>1456</v>
      </c>
      <c r="N8" s="116"/>
      <c r="O8" s="119" t="s">
        <v>1158</v>
      </c>
      <c r="P8" s="119" t="s">
        <v>1159</v>
      </c>
      <c r="Q8" s="119" t="s">
        <v>1160</v>
      </c>
      <c r="R8" s="119" t="s">
        <v>1161</v>
      </c>
      <c r="S8" s="119" t="s">
        <v>1162</v>
      </c>
      <c r="T8" s="119" t="s">
        <v>1163</v>
      </c>
      <c r="U8" s="119" t="s">
        <v>1164</v>
      </c>
      <c r="V8" s="119" t="s">
        <v>1457</v>
      </c>
      <c r="W8" s="119" t="s">
        <v>1166</v>
      </c>
      <c r="X8" s="117" t="s">
        <v>1458</v>
      </c>
      <c r="Y8" s="27" t="s">
        <v>29</v>
      </c>
    </row>
    <row r="9" customFormat="false" ht="20.25" hidden="false" customHeight="true" outlineLevel="0" collapsed="false">
      <c r="B9" s="29" t="n">
        <v>33</v>
      </c>
      <c r="C9" s="29" t="s">
        <v>1459</v>
      </c>
      <c r="D9" s="29" t="s">
        <v>138</v>
      </c>
      <c r="E9" s="28" t="s">
        <v>139</v>
      </c>
      <c r="F9" s="29" t="s">
        <v>150</v>
      </c>
      <c r="G9" s="28"/>
      <c r="H9" s="29" t="s">
        <v>143</v>
      </c>
      <c r="I9" s="29" t="s">
        <v>141</v>
      </c>
      <c r="J9" s="28" t="s">
        <v>142</v>
      </c>
      <c r="K9" s="30" t="n">
        <v>1</v>
      </c>
      <c r="L9" s="30" t="n">
        <v>1</v>
      </c>
      <c r="M9" s="30" t="n">
        <v>1</v>
      </c>
      <c r="N9" s="29" t="s">
        <v>38</v>
      </c>
      <c r="O9" s="30"/>
      <c r="P9" s="30"/>
      <c r="Q9" s="30"/>
      <c r="R9" s="30"/>
      <c r="S9" s="29" t="s">
        <v>413</v>
      </c>
      <c r="T9" s="30"/>
      <c r="U9" s="30"/>
      <c r="V9" s="30"/>
      <c r="W9" s="30"/>
      <c r="X9" s="28" t="s">
        <v>1304</v>
      </c>
      <c r="Y9" s="28"/>
    </row>
    <row r="10" customFormat="false" ht="20.25" hidden="false" customHeight="true" outlineLevel="0" collapsed="false">
      <c r="B10" s="38" t="n">
        <v>33</v>
      </c>
      <c r="C10" s="29" t="s">
        <v>1459</v>
      </c>
      <c r="D10" s="38" t="s">
        <v>175</v>
      </c>
      <c r="E10" s="38" t="s">
        <v>176</v>
      </c>
      <c r="F10" s="38" t="s">
        <v>177</v>
      </c>
      <c r="G10" s="38"/>
      <c r="H10" s="38" t="s">
        <v>179</v>
      </c>
      <c r="I10" s="38" t="s">
        <v>178</v>
      </c>
      <c r="J10" s="38" t="s">
        <v>1460</v>
      </c>
      <c r="K10" s="120" t="s">
        <v>1461</v>
      </c>
      <c r="L10" s="38" t="n">
        <v>1</v>
      </c>
      <c r="M10" s="38" t="n">
        <v>1</v>
      </c>
      <c r="N10" s="38" t="s">
        <v>38</v>
      </c>
      <c r="O10" s="38"/>
      <c r="P10" s="38"/>
      <c r="Q10" s="38"/>
      <c r="R10" s="38"/>
      <c r="S10" s="38" t="s">
        <v>1462</v>
      </c>
      <c r="T10" s="38"/>
      <c r="U10" s="38"/>
      <c r="V10" s="38"/>
      <c r="W10" s="38"/>
      <c r="X10" s="38" t="s">
        <v>1463</v>
      </c>
      <c r="Y10" s="38" t="s">
        <v>1178</v>
      </c>
    </row>
    <row r="11" customFormat="false" ht="20.25" hidden="false" customHeight="true" outlineLevel="0" collapsed="false">
      <c r="B11" s="29" t="n">
        <v>24</v>
      </c>
      <c r="C11" s="29" t="s">
        <v>1459</v>
      </c>
      <c r="D11" s="29" t="s">
        <v>175</v>
      </c>
      <c r="E11" s="29" t="s">
        <v>199</v>
      </c>
      <c r="F11" s="29" t="s">
        <v>135</v>
      </c>
      <c r="G11" s="29" t="s">
        <v>205</v>
      </c>
      <c r="H11" s="29" t="s">
        <v>46</v>
      </c>
      <c r="I11" s="29" t="s">
        <v>200</v>
      </c>
      <c r="J11" s="29" t="s">
        <v>135</v>
      </c>
      <c r="K11" s="29" t="n">
        <v>25</v>
      </c>
      <c r="L11" s="29" t="n">
        <v>1</v>
      </c>
      <c r="M11" s="29" t="n">
        <v>1</v>
      </c>
      <c r="N11" s="29" t="s">
        <v>38</v>
      </c>
      <c r="O11" s="29"/>
      <c r="P11" s="29"/>
      <c r="Q11" s="29"/>
      <c r="R11" s="29"/>
      <c r="S11" s="29"/>
      <c r="T11" s="29"/>
      <c r="U11" s="29"/>
      <c r="V11" s="29"/>
      <c r="W11" s="29"/>
      <c r="X11" s="29" t="s">
        <v>204</v>
      </c>
      <c r="Y11" s="29" t="s">
        <v>1464</v>
      </c>
    </row>
    <row r="12" customFormat="false" ht="20.25" hidden="false" customHeight="true" outlineLevel="0" collapsed="false">
      <c r="B12" s="29" t="n">
        <v>86</v>
      </c>
      <c r="C12" s="29" t="s">
        <v>1465</v>
      </c>
      <c r="D12" s="29" t="s">
        <v>175</v>
      </c>
      <c r="E12" s="29" t="s">
        <v>1229</v>
      </c>
      <c r="F12" s="29" t="s">
        <v>210</v>
      </c>
      <c r="G12" s="102" t="n">
        <v>46388</v>
      </c>
      <c r="H12" s="29" t="s">
        <v>87</v>
      </c>
      <c r="I12" s="29" t="s">
        <v>211</v>
      </c>
      <c r="J12" s="29" t="s">
        <v>212</v>
      </c>
      <c r="K12" s="29" t="n">
        <v>29</v>
      </c>
      <c r="L12" s="29" t="n">
        <v>1</v>
      </c>
      <c r="M12" s="29" t="n">
        <v>1</v>
      </c>
      <c r="N12" s="29" t="s">
        <v>60</v>
      </c>
      <c r="O12" s="29"/>
      <c r="P12" s="29" t="s">
        <v>1466</v>
      </c>
      <c r="Q12" s="29"/>
      <c r="R12" s="29"/>
      <c r="S12" s="29"/>
      <c r="T12" s="29"/>
      <c r="U12" s="29"/>
      <c r="V12" s="29"/>
      <c r="W12" s="29"/>
      <c r="X12" s="29" t="s">
        <v>1467</v>
      </c>
      <c r="Y12" s="29" t="s">
        <v>1468</v>
      </c>
    </row>
    <row r="13" customFormat="false" ht="20.25" hidden="false" customHeight="true" outlineLevel="0" collapsed="false">
      <c r="B13" s="29" t="n">
        <v>17</v>
      </c>
      <c r="C13" s="29" t="s">
        <v>1465</v>
      </c>
      <c r="D13" s="29" t="s">
        <v>175</v>
      </c>
      <c r="E13" s="29" t="s">
        <v>217</v>
      </c>
      <c r="F13" s="29" t="s">
        <v>218</v>
      </c>
      <c r="G13" s="102" t="n">
        <v>46299</v>
      </c>
      <c r="H13" s="29" t="s">
        <v>220</v>
      </c>
      <c r="I13" s="29" t="s">
        <v>219</v>
      </c>
      <c r="J13" s="29" t="s">
        <v>218</v>
      </c>
      <c r="K13" s="29" t="n">
        <v>23</v>
      </c>
      <c r="L13" s="29" t="n">
        <v>1</v>
      </c>
      <c r="M13" s="29" t="n">
        <v>1</v>
      </c>
      <c r="N13" s="29" t="s">
        <v>223</v>
      </c>
      <c r="O13" s="29"/>
      <c r="P13" s="29"/>
      <c r="Q13" s="29"/>
      <c r="R13" s="29"/>
      <c r="S13" s="29"/>
      <c r="T13" s="29" t="n">
        <v>1</v>
      </c>
      <c r="U13" s="29"/>
      <c r="V13" s="29"/>
      <c r="W13" s="29"/>
      <c r="X13" s="29" t="n">
        <v>400</v>
      </c>
      <c r="Y13" s="29" t="s">
        <v>1469</v>
      </c>
    </row>
    <row r="14" customFormat="false" ht="20.25" hidden="false" customHeight="true" outlineLevel="0" collapsed="false">
      <c r="B14" s="29" t="n">
        <v>87</v>
      </c>
      <c r="C14" s="29" t="s">
        <v>1470</v>
      </c>
      <c r="D14" s="29" t="s">
        <v>175</v>
      </c>
      <c r="E14" s="29" t="s">
        <v>230</v>
      </c>
      <c r="F14" s="29" t="s">
        <v>84</v>
      </c>
      <c r="G14" s="102" t="n">
        <v>46753</v>
      </c>
      <c r="H14" s="29" t="s">
        <v>233</v>
      </c>
      <c r="I14" s="29" t="s">
        <v>232</v>
      </c>
      <c r="J14" s="29" t="s">
        <v>84</v>
      </c>
      <c r="K14" s="29" t="n">
        <v>60</v>
      </c>
      <c r="L14" s="29" t="n">
        <v>1</v>
      </c>
      <c r="M14" s="29" t="n">
        <v>1</v>
      </c>
      <c r="N14" s="29" t="s">
        <v>37</v>
      </c>
      <c r="O14" s="29"/>
      <c r="P14" s="29"/>
      <c r="Q14" s="29" t="s">
        <v>49</v>
      </c>
      <c r="R14" s="29"/>
      <c r="S14" s="29"/>
      <c r="T14" s="29"/>
      <c r="U14" s="29"/>
      <c r="V14" s="29"/>
      <c r="W14" s="29"/>
      <c r="X14" s="29" t="s">
        <v>1471</v>
      </c>
      <c r="Y14" s="29" t="s">
        <v>1472</v>
      </c>
    </row>
    <row r="15" customFormat="false" ht="20.25" hidden="false" customHeight="true" outlineLevel="0" collapsed="false">
      <c r="B15" s="29" t="n">
        <v>24</v>
      </c>
      <c r="C15" s="29" t="s">
        <v>1459</v>
      </c>
      <c r="D15" s="29" t="s">
        <v>175</v>
      </c>
      <c r="E15" s="29" t="s">
        <v>236</v>
      </c>
      <c r="F15" s="29" t="s">
        <v>126</v>
      </c>
      <c r="G15" s="102" t="n">
        <v>46299</v>
      </c>
      <c r="H15" s="29" t="s">
        <v>1234</v>
      </c>
      <c r="I15" s="29" t="s">
        <v>237</v>
      </c>
      <c r="J15" s="29" t="s">
        <v>126</v>
      </c>
      <c r="K15" s="29" t="n">
        <v>25</v>
      </c>
      <c r="L15" s="29" t="n">
        <v>1</v>
      </c>
      <c r="M15" s="29" t="n">
        <v>1</v>
      </c>
      <c r="N15" s="29" t="s">
        <v>104</v>
      </c>
      <c r="O15" s="29"/>
      <c r="P15" s="29"/>
      <c r="Q15" s="29"/>
      <c r="R15" s="29"/>
      <c r="S15" s="29"/>
      <c r="T15" s="29" t="s">
        <v>413</v>
      </c>
      <c r="U15" s="29"/>
      <c r="V15" s="29"/>
      <c r="W15" s="29"/>
      <c r="X15" s="29" t="s">
        <v>1473</v>
      </c>
      <c r="Y15" s="29" t="s">
        <v>1474</v>
      </c>
    </row>
    <row r="16" customFormat="false" ht="20.25" hidden="false" customHeight="true" outlineLevel="0" collapsed="false">
      <c r="B16" s="29" t="n">
        <v>47</v>
      </c>
      <c r="C16" s="29" t="s">
        <v>1459</v>
      </c>
      <c r="D16" s="29" t="s">
        <v>1237</v>
      </c>
      <c r="E16" s="29" t="s">
        <v>245</v>
      </c>
      <c r="F16" s="29" t="s">
        <v>246</v>
      </c>
      <c r="G16" s="39" t="n">
        <v>46299</v>
      </c>
      <c r="H16" s="29" t="s">
        <v>249</v>
      </c>
      <c r="I16" s="29" t="s">
        <v>247</v>
      </c>
      <c r="J16" s="29" t="s">
        <v>248</v>
      </c>
      <c r="K16" s="29" t="n">
        <v>27</v>
      </c>
      <c r="L16" s="29" t="n">
        <v>1</v>
      </c>
      <c r="M16" s="29" t="n">
        <v>1</v>
      </c>
      <c r="N16" s="29" t="s">
        <v>37</v>
      </c>
      <c r="O16" s="29"/>
      <c r="P16" s="29"/>
      <c r="Q16" s="29"/>
      <c r="R16" s="29"/>
      <c r="S16" s="29" t="n">
        <v>1</v>
      </c>
      <c r="T16" s="29"/>
      <c r="U16" s="29"/>
      <c r="V16" s="29"/>
      <c r="W16" s="29"/>
      <c r="X16" s="29" t="n">
        <v>142</v>
      </c>
      <c r="Y16" s="29" t="s">
        <v>1475</v>
      </c>
    </row>
    <row r="17" customFormat="false" ht="20.25" hidden="false" customHeight="true" outlineLevel="0" collapsed="false">
      <c r="B17" s="29" t="n">
        <v>64</v>
      </c>
      <c r="C17" s="29" t="s">
        <v>1459</v>
      </c>
      <c r="D17" s="31" t="s">
        <v>175</v>
      </c>
      <c r="E17" s="31" t="s">
        <v>253</v>
      </c>
      <c r="F17" s="31" t="s">
        <v>1476</v>
      </c>
      <c r="G17" s="31"/>
      <c r="H17" s="31" t="s">
        <v>255</v>
      </c>
      <c r="I17" s="31" t="s">
        <v>254</v>
      </c>
      <c r="J17" s="29" t="s">
        <v>255</v>
      </c>
      <c r="K17" s="29"/>
      <c r="L17" s="29" t="n">
        <v>1</v>
      </c>
      <c r="M17" s="29" t="n">
        <v>1</v>
      </c>
      <c r="N17" s="31" t="s">
        <v>1477</v>
      </c>
      <c r="O17" s="29"/>
      <c r="P17" s="29"/>
      <c r="Q17" s="31" t="s">
        <v>413</v>
      </c>
      <c r="R17" s="29"/>
      <c r="S17" s="29"/>
      <c r="T17" s="29"/>
      <c r="U17" s="29"/>
      <c r="V17" s="29"/>
      <c r="W17" s="29"/>
      <c r="X17" s="31" t="s">
        <v>1478</v>
      </c>
      <c r="Y17" s="31" t="s">
        <v>257</v>
      </c>
    </row>
    <row r="18" customFormat="false" ht="20.25" hidden="false" customHeight="true" outlineLevel="0" collapsed="false">
      <c r="B18" s="29" t="n">
        <v>64</v>
      </c>
      <c r="C18" s="29" t="s">
        <v>1459</v>
      </c>
      <c r="D18" s="31" t="s">
        <v>175</v>
      </c>
      <c r="E18" s="29" t="s">
        <v>258</v>
      </c>
      <c r="F18" s="29" t="s">
        <v>259</v>
      </c>
      <c r="G18" s="102" t="n">
        <v>44837</v>
      </c>
      <c r="H18" s="29" t="s">
        <v>262</v>
      </c>
      <c r="I18" s="29" t="s">
        <v>260</v>
      </c>
      <c r="J18" s="29" t="s">
        <v>261</v>
      </c>
      <c r="K18" s="29" t="s">
        <v>1479</v>
      </c>
      <c r="L18" s="29" t="n">
        <v>1</v>
      </c>
      <c r="M18" s="29" t="n">
        <v>4</v>
      </c>
      <c r="N18" s="29" t="s">
        <v>38</v>
      </c>
      <c r="O18" s="29" t="n">
        <v>0</v>
      </c>
      <c r="P18" s="29" t="n">
        <v>0</v>
      </c>
      <c r="Q18" s="29" t="n">
        <v>0</v>
      </c>
      <c r="R18" s="29" t="n">
        <v>0</v>
      </c>
      <c r="S18" s="29" t="n">
        <v>0</v>
      </c>
      <c r="T18" s="29" t="n">
        <v>4</v>
      </c>
      <c r="U18" s="29" t="n">
        <v>0</v>
      </c>
      <c r="V18" s="29" t="n">
        <v>0</v>
      </c>
      <c r="W18" s="29" t="n">
        <v>0</v>
      </c>
      <c r="X18" s="29" t="s">
        <v>1480</v>
      </c>
      <c r="Y18" s="29" t="s">
        <v>1242</v>
      </c>
    </row>
    <row r="19" customFormat="false" ht="20.25" hidden="false" customHeight="true" outlineLevel="0" collapsed="false">
      <c r="B19" s="30" t="n">
        <v>64</v>
      </c>
      <c r="C19" s="29" t="s">
        <v>1459</v>
      </c>
      <c r="D19" s="29" t="s">
        <v>266</v>
      </c>
      <c r="E19" s="29" t="s">
        <v>267</v>
      </c>
      <c r="F19" s="29" t="s">
        <v>267</v>
      </c>
      <c r="G19" s="43" t="n">
        <v>46388</v>
      </c>
      <c r="H19" s="30" t="s">
        <v>270</v>
      </c>
      <c r="I19" s="28" t="s">
        <v>268</v>
      </c>
      <c r="J19" s="28" t="s">
        <v>269</v>
      </c>
      <c r="K19" s="30"/>
      <c r="L19" s="30"/>
      <c r="M19" s="28"/>
      <c r="N19" s="29" t="s">
        <v>38</v>
      </c>
      <c r="O19" s="30"/>
      <c r="P19" s="30"/>
      <c r="Q19" s="30"/>
      <c r="R19" s="30"/>
      <c r="S19" s="30"/>
      <c r="T19" s="30"/>
      <c r="U19" s="30"/>
      <c r="V19" s="30"/>
      <c r="W19" s="28"/>
      <c r="X19" s="30"/>
      <c r="Y19" s="28" t="s">
        <v>1481</v>
      </c>
    </row>
    <row r="20" customFormat="false" ht="20.25" hidden="false" customHeight="true" outlineLevel="0" collapsed="false">
      <c r="B20" s="30" t="n">
        <v>64</v>
      </c>
      <c r="C20" s="29" t="s">
        <v>1459</v>
      </c>
      <c r="D20" s="29" t="s">
        <v>266</v>
      </c>
      <c r="E20" s="29" t="s">
        <v>1245</v>
      </c>
      <c r="F20" s="29" t="s">
        <v>1245</v>
      </c>
      <c r="G20" s="28"/>
      <c r="H20" s="29" t="s">
        <v>46</v>
      </c>
      <c r="I20" s="29" t="s">
        <v>274</v>
      </c>
      <c r="J20" s="28" t="s">
        <v>275</v>
      </c>
      <c r="K20" s="28"/>
      <c r="L20" s="28" t="n">
        <v>1</v>
      </c>
      <c r="M20" s="28" t="n">
        <v>3</v>
      </c>
      <c r="N20" s="29" t="s">
        <v>37</v>
      </c>
      <c r="O20" s="28" t="n">
        <v>50</v>
      </c>
      <c r="P20" s="28"/>
      <c r="Q20" s="28"/>
      <c r="R20" s="28"/>
      <c r="S20" s="28"/>
      <c r="T20" s="28"/>
      <c r="U20" s="28"/>
      <c r="V20" s="28"/>
      <c r="W20" s="28"/>
      <c r="X20" s="28" t="s">
        <v>403</v>
      </c>
      <c r="Y20" s="29" t="s">
        <v>1482</v>
      </c>
    </row>
    <row r="21" customFormat="false" ht="20.25" hidden="false" customHeight="true" outlineLevel="0" collapsed="false">
      <c r="B21" s="30" t="n">
        <v>64</v>
      </c>
      <c r="C21" s="29" t="s">
        <v>1459</v>
      </c>
      <c r="D21" s="29" t="s">
        <v>266</v>
      </c>
      <c r="E21" s="30" t="s">
        <v>282</v>
      </c>
      <c r="F21" s="30" t="s">
        <v>282</v>
      </c>
      <c r="G21" s="30"/>
      <c r="H21" s="29" t="s">
        <v>285</v>
      </c>
      <c r="I21" s="28" t="s">
        <v>283</v>
      </c>
      <c r="J21" s="28" t="s">
        <v>284</v>
      </c>
      <c r="K21" s="30"/>
      <c r="L21" s="30"/>
      <c r="M21" s="28"/>
      <c r="N21" s="30"/>
      <c r="O21" s="30"/>
      <c r="P21" s="30"/>
      <c r="Q21" s="30"/>
      <c r="R21" s="30"/>
      <c r="S21" s="30"/>
      <c r="T21" s="30"/>
      <c r="U21" s="30"/>
      <c r="V21" s="30"/>
      <c r="W21" s="28"/>
      <c r="X21" s="30"/>
      <c r="Y21" s="30" t="s">
        <v>309</v>
      </c>
    </row>
    <row r="22" customFormat="false" ht="20.25" hidden="false" customHeight="true" outlineLevel="0" collapsed="false">
      <c r="B22" s="28" t="n">
        <v>64</v>
      </c>
      <c r="C22" s="29" t="s">
        <v>1459</v>
      </c>
      <c r="D22" s="28" t="s">
        <v>266</v>
      </c>
      <c r="E22" s="30" t="s">
        <v>286</v>
      </c>
      <c r="F22" s="30" t="s">
        <v>288</v>
      </c>
      <c r="G22" s="30"/>
      <c r="H22" s="29"/>
      <c r="I22" s="30" t="s">
        <v>1247</v>
      </c>
      <c r="J22" s="30" t="s">
        <v>288</v>
      </c>
      <c r="K22" s="30"/>
      <c r="L22" s="30"/>
      <c r="M22" s="28"/>
      <c r="N22" s="30"/>
      <c r="O22" s="30"/>
      <c r="P22" s="30"/>
      <c r="Q22" s="30"/>
      <c r="R22" s="30"/>
      <c r="S22" s="30"/>
      <c r="T22" s="30"/>
      <c r="U22" s="30"/>
      <c r="V22" s="30"/>
      <c r="W22" s="28"/>
      <c r="X22" s="30"/>
      <c r="Y22" s="30" t="s">
        <v>309</v>
      </c>
    </row>
    <row r="23" customFormat="false" ht="20.25" hidden="false" customHeight="true" outlineLevel="0" collapsed="false">
      <c r="B23" s="28" t="n">
        <v>64</v>
      </c>
      <c r="C23" s="29" t="s">
        <v>1459</v>
      </c>
      <c r="D23" s="28" t="s">
        <v>266</v>
      </c>
      <c r="E23" s="28" t="s">
        <v>291</v>
      </c>
      <c r="F23" s="30" t="s">
        <v>288</v>
      </c>
      <c r="G23" s="30" t="s">
        <v>1248</v>
      </c>
      <c r="H23" s="30" t="s">
        <v>288</v>
      </c>
      <c r="I23" s="30" t="s">
        <v>1248</v>
      </c>
      <c r="J23" s="30" t="s">
        <v>288</v>
      </c>
      <c r="K23" s="30"/>
      <c r="L23" s="30"/>
      <c r="M23" s="28"/>
      <c r="N23" s="30"/>
      <c r="O23" s="30"/>
      <c r="P23" s="30"/>
      <c r="Q23" s="30"/>
      <c r="R23" s="30"/>
      <c r="S23" s="30"/>
      <c r="T23" s="30"/>
      <c r="U23" s="30"/>
      <c r="V23" s="30"/>
      <c r="W23" s="28"/>
      <c r="X23" s="30"/>
      <c r="Y23" s="30" t="s">
        <v>309</v>
      </c>
    </row>
    <row r="24" customFormat="false" ht="20.25" hidden="false" customHeight="true" outlineLevel="0" collapsed="false">
      <c r="B24" s="28" t="n">
        <v>64</v>
      </c>
      <c r="C24" s="29" t="s">
        <v>1459</v>
      </c>
      <c r="D24" s="28" t="s">
        <v>266</v>
      </c>
      <c r="E24" s="29" t="s">
        <v>295</v>
      </c>
      <c r="F24" s="29" t="s">
        <v>1250</v>
      </c>
      <c r="G24" s="29"/>
      <c r="H24" s="29" t="s">
        <v>296</v>
      </c>
      <c r="I24" s="29" t="s">
        <v>1251</v>
      </c>
      <c r="J24" s="29" t="s">
        <v>288</v>
      </c>
      <c r="K24" s="30"/>
      <c r="L24" s="30"/>
      <c r="M24" s="28"/>
      <c r="N24" s="30"/>
      <c r="O24" s="30"/>
      <c r="P24" s="30"/>
      <c r="Q24" s="30"/>
      <c r="R24" s="30"/>
      <c r="S24" s="30"/>
      <c r="T24" s="30"/>
      <c r="U24" s="30"/>
      <c r="V24" s="30"/>
      <c r="W24" s="28"/>
      <c r="X24" s="30"/>
      <c r="Y24" s="30" t="s">
        <v>309</v>
      </c>
    </row>
    <row r="25" customFormat="false" ht="20.25" hidden="false" customHeight="true" outlineLevel="0" collapsed="false">
      <c r="B25" s="28" t="n">
        <v>64</v>
      </c>
      <c r="C25" s="29" t="s">
        <v>1459</v>
      </c>
      <c r="D25" s="28" t="s">
        <v>266</v>
      </c>
      <c r="E25" s="30" t="s">
        <v>297</v>
      </c>
      <c r="F25" s="30" t="s">
        <v>297</v>
      </c>
      <c r="G25" s="43" t="n">
        <v>46388</v>
      </c>
      <c r="H25" s="28" t="s">
        <v>300</v>
      </c>
      <c r="I25" s="30" t="s">
        <v>298</v>
      </c>
      <c r="J25" s="30" t="s">
        <v>299</v>
      </c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28" t="s">
        <v>1481</v>
      </c>
    </row>
    <row r="26" customFormat="false" ht="20.25" hidden="false" customHeight="true" outlineLevel="0" collapsed="false">
      <c r="B26" s="30" t="n">
        <v>47</v>
      </c>
      <c r="C26" s="29" t="s">
        <v>1459</v>
      </c>
      <c r="D26" s="30"/>
      <c r="E26" s="28" t="s">
        <v>305</v>
      </c>
      <c r="F26" s="28" t="s">
        <v>1483</v>
      </c>
      <c r="G26" s="42" t="n">
        <v>46388</v>
      </c>
      <c r="H26" s="29" t="s">
        <v>1255</v>
      </c>
      <c r="I26" s="28" t="s">
        <v>1254</v>
      </c>
      <c r="J26" s="28" t="s">
        <v>246</v>
      </c>
      <c r="K26" s="28" t="n">
        <v>100</v>
      </c>
      <c r="L26" s="28" t="n">
        <v>2</v>
      </c>
      <c r="M26" s="28" t="n">
        <v>2</v>
      </c>
      <c r="N26" s="29" t="s">
        <v>37</v>
      </c>
      <c r="O26" s="28"/>
      <c r="P26" s="28"/>
      <c r="Q26" s="28"/>
      <c r="R26" s="28"/>
      <c r="S26" s="28"/>
      <c r="T26" s="28"/>
      <c r="U26" s="28"/>
      <c r="V26" s="28" t="s">
        <v>413</v>
      </c>
      <c r="W26" s="28"/>
      <c r="X26" s="28" t="s">
        <v>1484</v>
      </c>
      <c r="Y26" s="28"/>
    </row>
    <row r="27" customFormat="false" ht="20.25" hidden="false" customHeight="true" outlineLevel="0" collapsed="false">
      <c r="B27" s="28" t="n">
        <v>47</v>
      </c>
      <c r="C27" s="29" t="s">
        <v>1459</v>
      </c>
      <c r="D27" s="30"/>
      <c r="E27" s="30" t="s">
        <v>305</v>
      </c>
      <c r="F27" s="30" t="s">
        <v>1485</v>
      </c>
      <c r="G27" s="43" t="n">
        <v>46388</v>
      </c>
      <c r="H27" s="29" t="s">
        <v>1255</v>
      </c>
      <c r="I27" s="28" t="s">
        <v>1257</v>
      </c>
      <c r="J27" s="28" t="s">
        <v>315</v>
      </c>
      <c r="K27" s="28" t="n">
        <v>50</v>
      </c>
      <c r="L27" s="30" t="n">
        <v>2</v>
      </c>
      <c r="M27" s="28" t="n">
        <v>2</v>
      </c>
      <c r="N27" s="28" t="s">
        <v>37</v>
      </c>
      <c r="O27" s="28"/>
      <c r="P27" s="30"/>
      <c r="Q27" s="30"/>
      <c r="R27" s="30"/>
      <c r="S27" s="30"/>
      <c r="T27" s="30"/>
      <c r="U27" s="30"/>
      <c r="V27" s="30" t="s">
        <v>413</v>
      </c>
      <c r="W27" s="28"/>
      <c r="X27" s="28" t="s">
        <v>1484</v>
      </c>
      <c r="Y27" s="30"/>
    </row>
    <row r="28" customFormat="false" ht="20.25" hidden="false" customHeight="true" outlineLevel="0" collapsed="false">
      <c r="B28" s="44" t="n">
        <v>33</v>
      </c>
      <c r="C28" s="29" t="s">
        <v>1459</v>
      </c>
      <c r="D28" s="45" t="s">
        <v>319</v>
      </c>
      <c r="E28" s="45" t="s">
        <v>320</v>
      </c>
      <c r="F28" s="45" t="s">
        <v>321</v>
      </c>
      <c r="G28" s="45"/>
      <c r="H28" s="45" t="s">
        <v>323</v>
      </c>
      <c r="I28" s="45" t="s">
        <v>322</v>
      </c>
      <c r="J28" s="45" t="s">
        <v>321</v>
      </c>
      <c r="K28" s="44" t="n">
        <v>100</v>
      </c>
      <c r="L28" s="44" t="n">
        <v>1</v>
      </c>
      <c r="M28" s="44" t="n">
        <v>1</v>
      </c>
      <c r="N28" s="45" t="s">
        <v>37</v>
      </c>
      <c r="O28" s="44"/>
      <c r="P28" s="44"/>
      <c r="Q28" s="44" t="n">
        <v>1</v>
      </c>
      <c r="R28" s="44"/>
      <c r="S28" s="44"/>
      <c r="T28" s="44"/>
      <c r="U28" s="44"/>
      <c r="V28" s="44" t="s">
        <v>1486</v>
      </c>
      <c r="W28" s="44"/>
      <c r="X28" s="44"/>
      <c r="Y28" s="44"/>
    </row>
    <row r="29" customFormat="false" ht="20.25" hidden="false" customHeight="true" outlineLevel="0" collapsed="false">
      <c r="B29" s="44" t="n">
        <v>33</v>
      </c>
      <c r="C29" s="29" t="s">
        <v>1459</v>
      </c>
      <c r="D29" s="45" t="s">
        <v>319</v>
      </c>
      <c r="E29" s="44" t="s">
        <v>346</v>
      </c>
      <c r="F29" s="44" t="s">
        <v>347</v>
      </c>
      <c r="G29" s="45" t="s">
        <v>348</v>
      </c>
      <c r="H29" s="44" t="s">
        <v>45</v>
      </c>
      <c r="I29" s="44" t="n">
        <v>33</v>
      </c>
      <c r="J29" s="45" t="s">
        <v>319</v>
      </c>
      <c r="K29" s="44"/>
      <c r="L29" s="44" t="n">
        <v>1</v>
      </c>
      <c r="M29" s="44" t="n">
        <v>4</v>
      </c>
      <c r="N29" s="45" t="s">
        <v>37</v>
      </c>
      <c r="O29" s="44"/>
      <c r="P29" s="44"/>
      <c r="Q29" s="44"/>
      <c r="R29" s="44" t="n">
        <v>2</v>
      </c>
      <c r="S29" s="44"/>
      <c r="T29" s="44"/>
      <c r="U29" s="44"/>
      <c r="V29" s="44"/>
      <c r="W29" s="44"/>
      <c r="X29" s="44"/>
      <c r="Y29" s="44"/>
    </row>
    <row r="30" customFormat="false" ht="20.25" hidden="false" customHeight="true" outlineLevel="0" collapsed="false">
      <c r="B30" s="28" t="n">
        <v>33</v>
      </c>
      <c r="C30" s="29" t="s">
        <v>1459</v>
      </c>
      <c r="D30" s="29" t="s">
        <v>373</v>
      </c>
      <c r="E30" s="29" t="s">
        <v>374</v>
      </c>
      <c r="F30" s="29" t="s">
        <v>375</v>
      </c>
      <c r="G30" s="29"/>
      <c r="H30" s="29" t="s">
        <v>46</v>
      </c>
      <c r="I30" s="29" t="s">
        <v>1487</v>
      </c>
      <c r="J30" s="29" t="s">
        <v>142</v>
      </c>
      <c r="K30" s="28"/>
      <c r="L30" s="30" t="n">
        <v>0</v>
      </c>
      <c r="M30" s="30" t="n">
        <v>0</v>
      </c>
      <c r="N30" s="29" t="s">
        <v>38</v>
      </c>
      <c r="O30" s="28"/>
      <c r="P30" s="28"/>
      <c r="Q30" s="28"/>
      <c r="R30" s="28"/>
      <c r="S30" s="28"/>
      <c r="T30" s="28"/>
      <c r="U30" s="28"/>
      <c r="V30" s="28"/>
      <c r="W30" s="30"/>
      <c r="X30" s="28"/>
      <c r="Y30" s="28" t="s">
        <v>1488</v>
      </c>
    </row>
    <row r="31" customFormat="false" ht="20.25" hidden="false" customHeight="true" outlineLevel="0" collapsed="false">
      <c r="B31" s="30" t="n">
        <v>17</v>
      </c>
      <c r="C31" s="29" t="s">
        <v>1465</v>
      </c>
      <c r="D31" s="29" t="s">
        <v>385</v>
      </c>
      <c r="E31" s="29" t="s">
        <v>386</v>
      </c>
      <c r="F31" s="29" t="s">
        <v>387</v>
      </c>
      <c r="G31" s="28"/>
      <c r="H31" s="29" t="s">
        <v>46</v>
      </c>
      <c r="I31" s="29" t="s">
        <v>388</v>
      </c>
      <c r="J31" s="29" t="s">
        <v>218</v>
      </c>
      <c r="K31" s="28" t="n">
        <v>250</v>
      </c>
      <c r="L31" s="28" t="n">
        <v>1</v>
      </c>
      <c r="M31" s="28" t="n">
        <v>250</v>
      </c>
      <c r="N31" s="29" t="s">
        <v>37</v>
      </c>
      <c r="O31" s="28"/>
      <c r="P31" s="28"/>
      <c r="Q31" s="28"/>
      <c r="R31" s="28"/>
      <c r="S31" s="28"/>
      <c r="T31" s="28"/>
      <c r="U31" s="28"/>
      <c r="V31" s="28"/>
      <c r="W31" s="28" t="s">
        <v>413</v>
      </c>
      <c r="X31" s="30" t="s">
        <v>1489</v>
      </c>
      <c r="Y31" s="28"/>
    </row>
    <row r="32" customFormat="false" ht="20.25" hidden="false" customHeight="true" outlineLevel="0" collapsed="false">
      <c r="B32" s="28" t="n">
        <v>33</v>
      </c>
      <c r="C32" s="29" t="s">
        <v>1459</v>
      </c>
      <c r="D32" s="29" t="s">
        <v>394</v>
      </c>
      <c r="E32" s="29" t="s">
        <v>1272</v>
      </c>
      <c r="F32" s="29" t="s">
        <v>1490</v>
      </c>
      <c r="G32" s="29"/>
      <c r="H32" s="29" t="s">
        <v>46</v>
      </c>
      <c r="I32" s="29" t="s">
        <v>397</v>
      </c>
      <c r="J32" s="29" t="s">
        <v>398</v>
      </c>
      <c r="K32" s="30" t="n">
        <v>300</v>
      </c>
      <c r="L32" s="28" t="n">
        <v>1</v>
      </c>
      <c r="M32" s="30" t="n">
        <v>3</v>
      </c>
      <c r="N32" s="29" t="s">
        <v>37</v>
      </c>
      <c r="O32" s="30"/>
      <c r="P32" s="30"/>
      <c r="Q32" s="28" t="s">
        <v>413</v>
      </c>
      <c r="R32" s="30"/>
      <c r="S32" s="30"/>
      <c r="T32" s="30"/>
      <c r="U32" s="30"/>
      <c r="V32" s="30"/>
      <c r="W32" s="30"/>
      <c r="X32" s="28" t="s">
        <v>1491</v>
      </c>
      <c r="Y32" s="29" t="s">
        <v>1492</v>
      </c>
    </row>
    <row r="33" customFormat="false" ht="89.25" hidden="false" customHeight="true" outlineLevel="0" collapsed="false">
      <c r="A33" s="47"/>
      <c r="B33" s="48" t="n">
        <v>16</v>
      </c>
      <c r="C33" s="29" t="s">
        <v>1465</v>
      </c>
      <c r="D33" s="29" t="s">
        <v>407</v>
      </c>
      <c r="E33" s="41" t="s">
        <v>419</v>
      </c>
      <c r="F33" s="48" t="s">
        <v>420</v>
      </c>
      <c r="G33" s="48"/>
      <c r="H33" s="48" t="s">
        <v>422</v>
      </c>
      <c r="I33" s="48" t="s">
        <v>421</v>
      </c>
      <c r="J33" s="48" t="s">
        <v>420</v>
      </c>
      <c r="K33" s="48" t="n">
        <v>10</v>
      </c>
      <c r="L33" s="48" t="n">
        <v>1</v>
      </c>
      <c r="M33" s="48" t="n">
        <v>1</v>
      </c>
      <c r="N33" s="29" t="s">
        <v>104</v>
      </c>
      <c r="O33" s="48" t="n">
        <v>1</v>
      </c>
      <c r="P33" s="48"/>
      <c r="Q33" s="48"/>
      <c r="R33" s="48"/>
      <c r="S33" s="48"/>
      <c r="T33" s="48"/>
      <c r="U33" s="48"/>
      <c r="V33" s="48"/>
      <c r="W33" s="48"/>
      <c r="X33" s="48" t="s">
        <v>424</v>
      </c>
      <c r="Y33" s="48"/>
    </row>
    <row r="34" customFormat="false" ht="89.25" hidden="false" customHeight="true" outlineLevel="0" collapsed="false">
      <c r="A34" s="47"/>
      <c r="B34" s="48" t="n">
        <v>86</v>
      </c>
      <c r="C34" s="29" t="s">
        <v>1465</v>
      </c>
      <c r="D34" s="29" t="s">
        <v>407</v>
      </c>
      <c r="E34" s="41" t="s">
        <v>1292</v>
      </c>
      <c r="F34" s="48" t="s">
        <v>212</v>
      </c>
      <c r="G34" s="48"/>
      <c r="H34" s="48" t="s">
        <v>1294</v>
      </c>
      <c r="I34" s="48" t="s">
        <v>1293</v>
      </c>
      <c r="J34" s="48" t="s">
        <v>212</v>
      </c>
      <c r="K34" s="48" t="n">
        <v>20</v>
      </c>
      <c r="L34" s="48" t="n">
        <v>1</v>
      </c>
      <c r="M34" s="48" t="n">
        <v>3</v>
      </c>
      <c r="N34" s="29" t="s">
        <v>104</v>
      </c>
      <c r="O34" s="48" t="n">
        <v>3</v>
      </c>
      <c r="P34" s="48"/>
      <c r="Q34" s="48"/>
      <c r="R34" s="48"/>
      <c r="S34" s="48"/>
      <c r="T34" s="48"/>
      <c r="U34" s="48"/>
      <c r="V34" s="48"/>
      <c r="W34" s="48"/>
      <c r="X34" s="48" t="s">
        <v>1493</v>
      </c>
      <c r="Y34" s="48"/>
    </row>
    <row r="35" customFormat="false" ht="89.25" hidden="false" customHeight="true" outlineLevel="0" collapsed="false">
      <c r="A35" s="47"/>
      <c r="B35" s="48" t="n">
        <v>87</v>
      </c>
      <c r="C35" s="29" t="s">
        <v>1470</v>
      </c>
      <c r="D35" s="29" t="s">
        <v>407</v>
      </c>
      <c r="E35" s="50" t="s">
        <v>441</v>
      </c>
      <c r="F35" s="48" t="s">
        <v>442</v>
      </c>
      <c r="G35" s="48"/>
      <c r="H35" s="48"/>
      <c r="I35" s="48" t="s">
        <v>1494</v>
      </c>
      <c r="J35" s="48" t="s">
        <v>231</v>
      </c>
      <c r="K35" s="48" t="n">
        <v>10</v>
      </c>
      <c r="L35" s="48" t="n">
        <v>1</v>
      </c>
      <c r="M35" s="48" t="n">
        <v>0</v>
      </c>
      <c r="N35" s="29" t="s">
        <v>104</v>
      </c>
      <c r="O35" s="48" t="n">
        <v>0</v>
      </c>
      <c r="P35" s="48"/>
      <c r="Q35" s="48"/>
      <c r="R35" s="48"/>
      <c r="S35" s="48"/>
      <c r="T35" s="48"/>
      <c r="U35" s="48"/>
      <c r="V35" s="48"/>
      <c r="W35" s="48"/>
      <c r="X35" s="48" t="n">
        <v>100</v>
      </c>
      <c r="Y35" s="48" t="s">
        <v>1495</v>
      </c>
    </row>
    <row r="36" customFormat="false" ht="41.25" hidden="false" customHeight="true" outlineLevel="0" collapsed="false">
      <c r="B36" s="30" t="n">
        <v>33</v>
      </c>
      <c r="C36" s="29" t="s">
        <v>1459</v>
      </c>
      <c r="D36" s="29" t="s">
        <v>460</v>
      </c>
      <c r="E36" s="29"/>
      <c r="F36" s="29" t="s">
        <v>461</v>
      </c>
      <c r="G36" s="30" t="s">
        <v>464</v>
      </c>
      <c r="H36" s="29" t="s">
        <v>463</v>
      </c>
      <c r="I36" s="29" t="s">
        <v>462</v>
      </c>
      <c r="J36" s="29" t="s">
        <v>409</v>
      </c>
      <c r="K36" s="30" t="n">
        <v>100</v>
      </c>
      <c r="L36" s="30" t="n">
        <v>1</v>
      </c>
      <c r="M36" s="30" t="n">
        <v>1</v>
      </c>
      <c r="N36" s="29" t="s">
        <v>37</v>
      </c>
      <c r="O36" s="30"/>
      <c r="P36" s="30"/>
      <c r="Q36" s="30" t="n">
        <v>1</v>
      </c>
      <c r="R36" s="30"/>
      <c r="S36" s="30"/>
      <c r="T36" s="30"/>
      <c r="U36" s="30"/>
      <c r="V36" s="30"/>
      <c r="W36" s="30"/>
      <c r="X36" s="30" t="n">
        <v>1000</v>
      </c>
      <c r="Y36" s="30" t="s">
        <v>1496</v>
      </c>
    </row>
    <row r="37" customFormat="false" ht="20.25" hidden="false" customHeight="true" outlineLevel="0" collapsed="false">
      <c r="B37" s="30" t="n">
        <v>33</v>
      </c>
      <c r="C37" s="29" t="s">
        <v>1459</v>
      </c>
      <c r="D37" s="29" t="s">
        <v>479</v>
      </c>
      <c r="E37" s="30" t="s">
        <v>498</v>
      </c>
      <c r="F37" s="30" t="s">
        <v>1497</v>
      </c>
      <c r="G37" s="53" t="n">
        <v>46705</v>
      </c>
      <c r="H37" s="29"/>
      <c r="I37" s="29" t="s">
        <v>500</v>
      </c>
      <c r="J37" s="30" t="s">
        <v>409</v>
      </c>
      <c r="K37" s="30" t="n">
        <v>1200</v>
      </c>
      <c r="L37" s="30" t="n">
        <v>1</v>
      </c>
      <c r="M37" s="30"/>
      <c r="N37" s="29" t="s">
        <v>37</v>
      </c>
      <c r="O37" s="30"/>
      <c r="P37" s="30"/>
      <c r="Q37" s="30" t="n">
        <v>2</v>
      </c>
      <c r="R37" s="30"/>
      <c r="S37" s="30"/>
      <c r="T37" s="30"/>
      <c r="U37" s="30"/>
      <c r="V37" s="30"/>
      <c r="W37" s="30"/>
      <c r="X37" s="28" t="s">
        <v>1498</v>
      </c>
      <c r="Y37" s="30"/>
    </row>
    <row r="38" customFormat="false" ht="20.25" hidden="false" customHeight="true" outlineLevel="0" collapsed="false">
      <c r="B38" s="30" t="n">
        <v>33</v>
      </c>
      <c r="C38" s="29" t="s">
        <v>1459</v>
      </c>
      <c r="D38" s="29" t="s">
        <v>479</v>
      </c>
      <c r="E38" s="30" t="s">
        <v>542</v>
      </c>
      <c r="F38" s="30" t="s">
        <v>543</v>
      </c>
      <c r="G38" s="51" t="n">
        <v>46705</v>
      </c>
      <c r="H38" s="30"/>
      <c r="I38" s="28" t="s">
        <v>1499</v>
      </c>
      <c r="J38" s="28" t="s">
        <v>409</v>
      </c>
      <c r="K38" s="30" t="n">
        <v>2000</v>
      </c>
      <c r="L38" s="30" t="n">
        <v>1</v>
      </c>
      <c r="M38" s="30" t="n">
        <v>3</v>
      </c>
      <c r="N38" s="29" t="s">
        <v>37</v>
      </c>
      <c r="O38" s="30"/>
      <c r="P38" s="30" t="n">
        <v>1</v>
      </c>
      <c r="Q38" s="30"/>
      <c r="R38" s="30"/>
      <c r="S38" s="30" t="n">
        <v>1</v>
      </c>
      <c r="T38" s="30"/>
      <c r="U38" s="30"/>
      <c r="V38" s="30"/>
      <c r="W38" s="30"/>
      <c r="X38" s="30" t="s">
        <v>1500</v>
      </c>
      <c r="Y38" s="30"/>
    </row>
    <row r="39" customFormat="false" ht="20.25" hidden="false" customHeight="true" outlineLevel="0" collapsed="false">
      <c r="B39" s="30" t="n">
        <v>33</v>
      </c>
      <c r="C39" s="29" t="s">
        <v>1459</v>
      </c>
      <c r="D39" s="29" t="s">
        <v>479</v>
      </c>
      <c r="E39" s="30" t="s">
        <v>511</v>
      </c>
      <c r="F39" s="30" t="s">
        <v>512</v>
      </c>
      <c r="G39" s="51" t="n">
        <v>46478</v>
      </c>
      <c r="H39" s="30" t="s">
        <v>514</v>
      </c>
      <c r="I39" s="28" t="s">
        <v>513</v>
      </c>
      <c r="J39" s="28" t="s">
        <v>1501</v>
      </c>
      <c r="K39" s="30" t="s">
        <v>1502</v>
      </c>
      <c r="L39" s="30" t="n">
        <v>1</v>
      </c>
      <c r="M39" s="30" t="n">
        <v>6</v>
      </c>
      <c r="N39" s="29" t="s">
        <v>37</v>
      </c>
      <c r="O39" s="30"/>
      <c r="P39" s="30" t="n">
        <v>6</v>
      </c>
      <c r="Q39" s="30"/>
      <c r="R39" s="30"/>
      <c r="S39" s="30"/>
      <c r="T39" s="30"/>
      <c r="U39" s="30"/>
      <c r="V39" s="30"/>
      <c r="W39" s="30"/>
      <c r="X39" s="30" t="s">
        <v>1312</v>
      </c>
      <c r="Y39" s="30"/>
    </row>
    <row r="40" customFormat="false" ht="20.25" hidden="false" customHeight="true" outlineLevel="0" collapsed="false">
      <c r="B40" s="30" t="n">
        <v>33</v>
      </c>
      <c r="C40" s="29" t="s">
        <v>1459</v>
      </c>
      <c r="D40" s="29" t="s">
        <v>479</v>
      </c>
      <c r="E40" s="30" t="s">
        <v>522</v>
      </c>
      <c r="F40" s="30" t="s">
        <v>522</v>
      </c>
      <c r="G40" s="53" t="n">
        <v>46478</v>
      </c>
      <c r="H40" s="29" t="s">
        <v>524</v>
      </c>
      <c r="I40" s="29" t="s">
        <v>523</v>
      </c>
      <c r="J40" s="30" t="s">
        <v>549</v>
      </c>
      <c r="K40" s="30" t="n">
        <v>1600</v>
      </c>
      <c r="L40" s="30" t="n">
        <v>1</v>
      </c>
      <c r="M40" s="30" t="n">
        <v>6</v>
      </c>
      <c r="N40" s="29" t="s">
        <v>37</v>
      </c>
      <c r="O40" s="30"/>
      <c r="P40" s="30" t="n">
        <v>6</v>
      </c>
      <c r="Q40" s="30"/>
      <c r="R40" s="30"/>
      <c r="S40" s="30"/>
      <c r="T40" s="30"/>
      <c r="U40" s="30"/>
      <c r="V40" s="30"/>
      <c r="W40" s="30"/>
      <c r="X40" s="30" t="s">
        <v>1283</v>
      </c>
      <c r="Y40" s="30"/>
    </row>
    <row r="41" customFormat="false" ht="20.25" hidden="false" customHeight="true" outlineLevel="0" collapsed="false">
      <c r="B41" s="30" t="n">
        <v>33</v>
      </c>
      <c r="C41" s="29" t="s">
        <v>1459</v>
      </c>
      <c r="D41" s="29" t="s">
        <v>479</v>
      </c>
      <c r="E41" s="30" t="s">
        <v>537</v>
      </c>
      <c r="F41" s="30" t="s">
        <v>537</v>
      </c>
      <c r="G41" s="53" t="n">
        <v>46478</v>
      </c>
      <c r="H41" s="29"/>
      <c r="I41" s="29" t="s">
        <v>538</v>
      </c>
      <c r="J41" s="30" t="s">
        <v>1501</v>
      </c>
      <c r="K41" s="30" t="n">
        <v>270</v>
      </c>
      <c r="L41" s="30" t="n">
        <v>1</v>
      </c>
      <c r="M41" s="30" t="n">
        <v>1</v>
      </c>
      <c r="N41" s="29" t="s">
        <v>37</v>
      </c>
      <c r="O41" s="30"/>
      <c r="P41" s="30" t="n">
        <v>1</v>
      </c>
      <c r="Q41" s="30"/>
      <c r="R41" s="30"/>
      <c r="S41" s="30"/>
      <c r="T41" s="30"/>
      <c r="U41" s="30"/>
      <c r="V41" s="30"/>
      <c r="W41" s="30"/>
      <c r="X41" s="30" t="s">
        <v>1503</v>
      </c>
      <c r="Y41" s="30"/>
    </row>
    <row r="42" customFormat="false" ht="20.25" hidden="false" customHeight="true" outlineLevel="0" collapsed="false">
      <c r="B42" s="30" t="n">
        <v>33</v>
      </c>
      <c r="C42" s="29" t="s">
        <v>1459</v>
      </c>
      <c r="D42" s="29" t="s">
        <v>479</v>
      </c>
      <c r="E42" s="30" t="s">
        <v>547</v>
      </c>
      <c r="F42" s="30" t="s">
        <v>547</v>
      </c>
      <c r="G42" s="53" t="n">
        <v>46478</v>
      </c>
      <c r="H42" s="29"/>
      <c r="I42" s="29" t="s">
        <v>548</v>
      </c>
      <c r="J42" s="30" t="s">
        <v>549</v>
      </c>
      <c r="K42" s="30" t="n">
        <v>1100</v>
      </c>
      <c r="L42" s="30" t="n">
        <v>1</v>
      </c>
      <c r="M42" s="30" t="n">
        <v>6</v>
      </c>
      <c r="N42" s="29" t="s">
        <v>37</v>
      </c>
      <c r="O42" s="30"/>
      <c r="P42" s="30" t="n">
        <v>6</v>
      </c>
      <c r="Q42" s="30"/>
      <c r="R42" s="30"/>
      <c r="S42" s="30"/>
      <c r="T42" s="30"/>
      <c r="U42" s="30"/>
      <c r="V42" s="30"/>
      <c r="W42" s="30"/>
      <c r="X42" s="30" t="s">
        <v>1504</v>
      </c>
      <c r="Y42" s="30"/>
    </row>
    <row r="43" customFormat="false" ht="20.25" hidden="false" customHeight="true" outlineLevel="0" collapsed="false">
      <c r="B43" s="30" t="n">
        <v>33</v>
      </c>
      <c r="C43" s="29" t="s">
        <v>1459</v>
      </c>
      <c r="D43" s="29" t="s">
        <v>479</v>
      </c>
      <c r="E43" s="30" t="s">
        <v>556</v>
      </c>
      <c r="F43" s="30" t="s">
        <v>556</v>
      </c>
      <c r="G43" s="51" t="n">
        <v>46478</v>
      </c>
      <c r="H43" s="30"/>
      <c r="I43" s="30" t="s">
        <v>557</v>
      </c>
      <c r="J43" s="30" t="s">
        <v>549</v>
      </c>
      <c r="K43" s="30" t="n">
        <v>1400</v>
      </c>
      <c r="L43" s="30" t="n">
        <v>1</v>
      </c>
      <c r="M43" s="30" t="n">
        <v>4</v>
      </c>
      <c r="N43" s="29" t="s">
        <v>37</v>
      </c>
      <c r="O43" s="30"/>
      <c r="P43" s="30" t="n">
        <v>4</v>
      </c>
      <c r="Q43" s="30"/>
      <c r="R43" s="30"/>
      <c r="S43" s="30"/>
      <c r="T43" s="30"/>
      <c r="U43" s="30"/>
      <c r="V43" s="30"/>
      <c r="W43" s="30"/>
      <c r="X43" s="28" t="s">
        <v>1505</v>
      </c>
      <c r="Y43" s="30"/>
    </row>
    <row r="44" customFormat="false" ht="20.25" hidden="false" customHeight="true" outlineLevel="0" collapsed="false">
      <c r="B44" s="30" t="n">
        <v>33</v>
      </c>
      <c r="C44" s="29" t="s">
        <v>1459</v>
      </c>
      <c r="D44" s="29" t="s">
        <v>479</v>
      </c>
      <c r="E44" s="30" t="s">
        <v>566</v>
      </c>
      <c r="F44" s="30" t="s">
        <v>566</v>
      </c>
      <c r="G44" s="53" t="n">
        <v>46705</v>
      </c>
      <c r="H44" s="41" t="s">
        <v>569</v>
      </c>
      <c r="I44" s="41" t="s">
        <v>567</v>
      </c>
      <c r="J44" s="41" t="s">
        <v>568</v>
      </c>
      <c r="K44" s="30" t="n">
        <v>550</v>
      </c>
      <c r="L44" s="30" t="n">
        <v>1</v>
      </c>
      <c r="M44" s="30" t="n">
        <v>2</v>
      </c>
      <c r="N44" s="29" t="s">
        <v>37</v>
      </c>
      <c r="O44" s="30"/>
      <c r="P44" s="30" t="n">
        <v>2</v>
      </c>
      <c r="Q44" s="30"/>
      <c r="R44" s="30"/>
      <c r="S44" s="30"/>
      <c r="T44" s="30"/>
      <c r="U44" s="30"/>
      <c r="V44" s="30"/>
      <c r="W44" s="30"/>
      <c r="X44" s="30" t="s">
        <v>1506</v>
      </c>
      <c r="Y44" s="30"/>
    </row>
    <row r="45" customFormat="false" ht="20.25" hidden="false" customHeight="true" outlineLevel="0" collapsed="false">
      <c r="B45" s="30" t="n">
        <v>33</v>
      </c>
      <c r="C45" s="29" t="s">
        <v>1459</v>
      </c>
      <c r="D45" s="29" t="s">
        <v>479</v>
      </c>
      <c r="E45" s="30" t="s">
        <v>573</v>
      </c>
      <c r="F45" s="30" t="s">
        <v>573</v>
      </c>
      <c r="G45" s="53" t="n">
        <v>46705</v>
      </c>
      <c r="H45" s="41" t="s">
        <v>576</v>
      </c>
      <c r="I45" s="54" t="s">
        <v>574</v>
      </c>
      <c r="J45" s="54" t="s">
        <v>575</v>
      </c>
      <c r="K45" s="30" t="n">
        <v>220</v>
      </c>
      <c r="L45" s="30" t="n">
        <v>1</v>
      </c>
      <c r="M45" s="30" t="n">
        <v>2</v>
      </c>
      <c r="N45" s="29" t="s">
        <v>37</v>
      </c>
      <c r="O45" s="30"/>
      <c r="P45" s="30" t="n">
        <v>2</v>
      </c>
      <c r="Q45" s="30"/>
      <c r="R45" s="30"/>
      <c r="S45" s="30"/>
      <c r="T45" s="30"/>
      <c r="U45" s="30"/>
      <c r="V45" s="30"/>
      <c r="W45" s="30"/>
      <c r="X45" s="30" t="s">
        <v>1507</v>
      </c>
      <c r="Y45" s="30"/>
    </row>
    <row r="46" customFormat="false" ht="20.25" hidden="false" customHeight="true" outlineLevel="0" collapsed="false">
      <c r="B46" s="30" t="n">
        <v>33</v>
      </c>
      <c r="C46" s="29" t="s">
        <v>1459</v>
      </c>
      <c r="D46" s="29" t="s">
        <v>479</v>
      </c>
      <c r="E46" s="30" t="s">
        <v>578</v>
      </c>
      <c r="F46" s="30" t="s">
        <v>578</v>
      </c>
      <c r="G46" s="53" t="n">
        <v>46478</v>
      </c>
      <c r="H46" s="29" t="s">
        <v>1508</v>
      </c>
      <c r="I46" s="29" t="s">
        <v>579</v>
      </c>
      <c r="J46" s="29" t="s">
        <v>549</v>
      </c>
      <c r="K46" s="30" t="n">
        <v>1100</v>
      </c>
      <c r="L46" s="30" t="n">
        <v>1</v>
      </c>
      <c r="M46" s="30" t="n">
        <v>4</v>
      </c>
      <c r="N46" s="29" t="s">
        <v>37</v>
      </c>
      <c r="O46" s="30"/>
      <c r="P46" s="30" t="n">
        <v>4</v>
      </c>
      <c r="Q46" s="30"/>
      <c r="R46" s="30"/>
      <c r="S46" s="30"/>
      <c r="T46" s="30"/>
      <c r="U46" s="30"/>
      <c r="V46" s="30"/>
      <c r="W46" s="30"/>
      <c r="X46" s="30" t="n">
        <v>385</v>
      </c>
      <c r="Y46" s="30"/>
    </row>
    <row r="47" customFormat="false" ht="20.25" hidden="false" customHeight="true" outlineLevel="0" collapsed="false">
      <c r="B47" s="30" t="n">
        <v>47</v>
      </c>
      <c r="C47" s="29" t="s">
        <v>1459</v>
      </c>
      <c r="D47" s="29" t="s">
        <v>479</v>
      </c>
      <c r="E47" s="29" t="s">
        <v>605</v>
      </c>
      <c r="F47" s="29" t="s">
        <v>606</v>
      </c>
      <c r="G47" s="29" t="s">
        <v>484</v>
      </c>
      <c r="H47" s="29"/>
      <c r="I47" s="29" t="s">
        <v>607</v>
      </c>
      <c r="J47" s="29" t="s">
        <v>246</v>
      </c>
      <c r="K47" s="30" t="n">
        <v>200</v>
      </c>
      <c r="L47" s="30" t="n">
        <v>1</v>
      </c>
      <c r="M47" s="30" t="n">
        <v>1</v>
      </c>
      <c r="N47" s="29" t="s">
        <v>37</v>
      </c>
      <c r="O47" s="30"/>
      <c r="P47" s="30" t="n">
        <v>1</v>
      </c>
      <c r="Q47" s="30"/>
      <c r="R47" s="30"/>
      <c r="S47" s="30"/>
      <c r="T47" s="30"/>
      <c r="U47" s="30"/>
      <c r="V47" s="30"/>
      <c r="W47" s="30"/>
      <c r="X47" s="28" t="s">
        <v>1509</v>
      </c>
      <c r="Y47" s="30"/>
    </row>
    <row r="48" customFormat="false" ht="20.25" hidden="false" customHeight="true" outlineLevel="0" collapsed="false">
      <c r="B48" s="30" t="n">
        <v>33</v>
      </c>
      <c r="C48" s="29" t="s">
        <v>1459</v>
      </c>
      <c r="D48" s="29" t="s">
        <v>479</v>
      </c>
      <c r="E48" s="28" t="s">
        <v>1510</v>
      </c>
      <c r="F48" s="28" t="s">
        <v>1510</v>
      </c>
      <c r="G48" s="29"/>
      <c r="H48" s="29"/>
      <c r="I48" s="29" t="s">
        <v>1511</v>
      </c>
      <c r="J48" s="28" t="s">
        <v>507</v>
      </c>
      <c r="K48" s="28" t="s">
        <v>1512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customFormat="false" ht="43.5" hidden="false" customHeight="true" outlineLevel="0" collapsed="false">
      <c r="B49" s="28" t="n">
        <v>86</v>
      </c>
      <c r="C49" s="29" t="s">
        <v>1465</v>
      </c>
      <c r="D49" s="29" t="s">
        <v>627</v>
      </c>
      <c r="E49" s="29" t="s">
        <v>1513</v>
      </c>
      <c r="F49" s="48" t="s">
        <v>638</v>
      </c>
      <c r="G49" s="49" t="n">
        <v>46388</v>
      </c>
      <c r="H49" s="48" t="s">
        <v>46</v>
      </c>
      <c r="I49" s="29" t="s">
        <v>639</v>
      </c>
      <c r="J49" s="29" t="s">
        <v>210</v>
      </c>
      <c r="K49" s="28" t="s">
        <v>1514</v>
      </c>
      <c r="L49" s="30" t="n">
        <v>1</v>
      </c>
      <c r="M49" s="30" t="n">
        <v>2</v>
      </c>
      <c r="N49" s="29" t="s">
        <v>48</v>
      </c>
      <c r="O49" s="30"/>
      <c r="P49" s="30"/>
      <c r="Q49" s="30"/>
      <c r="R49" s="30"/>
      <c r="S49" s="30" t="n">
        <v>2</v>
      </c>
      <c r="T49" s="30"/>
      <c r="U49" s="30"/>
      <c r="V49" s="30"/>
      <c r="W49" s="30"/>
      <c r="X49" s="30" t="s">
        <v>1515</v>
      </c>
      <c r="Y49" s="29" t="s">
        <v>1516</v>
      </c>
    </row>
    <row r="50" customFormat="false" ht="52.5" hidden="false" customHeight="true" outlineLevel="0" collapsed="false">
      <c r="B50" s="28" t="n">
        <v>86</v>
      </c>
      <c r="C50" s="29" t="s">
        <v>1465</v>
      </c>
      <c r="D50" s="29" t="s">
        <v>627</v>
      </c>
      <c r="E50" s="29" t="s">
        <v>1513</v>
      </c>
      <c r="F50" s="30" t="s">
        <v>629</v>
      </c>
      <c r="G50" s="49" t="n">
        <v>46388</v>
      </c>
      <c r="H50" s="30"/>
      <c r="I50" s="48" t="s">
        <v>630</v>
      </c>
      <c r="J50" s="29" t="s">
        <v>210</v>
      </c>
      <c r="K50" s="28" t="s">
        <v>1517</v>
      </c>
      <c r="L50" s="30" t="n">
        <v>1</v>
      </c>
      <c r="M50" s="30" t="n">
        <v>2</v>
      </c>
      <c r="N50" s="29" t="s">
        <v>48</v>
      </c>
      <c r="O50" s="30"/>
      <c r="P50" s="30"/>
      <c r="Q50" s="30"/>
      <c r="R50" s="30"/>
      <c r="S50" s="30" t="n">
        <v>2</v>
      </c>
      <c r="T50" s="30"/>
      <c r="U50" s="30"/>
      <c r="V50" s="30"/>
      <c r="W50" s="30"/>
      <c r="X50" s="30" t="s">
        <v>1518</v>
      </c>
      <c r="Y50" s="29" t="s">
        <v>1516</v>
      </c>
    </row>
    <row r="51" customFormat="false" ht="43.5" hidden="false" customHeight="true" outlineLevel="0" collapsed="false">
      <c r="B51" s="28" t="n">
        <v>86</v>
      </c>
      <c r="C51" s="29" t="s">
        <v>1465</v>
      </c>
      <c r="D51" s="29" t="s">
        <v>627</v>
      </c>
      <c r="E51" s="29" t="s">
        <v>1513</v>
      </c>
      <c r="F51" s="30" t="s">
        <v>1519</v>
      </c>
      <c r="G51" s="49" t="n">
        <v>46388</v>
      </c>
      <c r="H51" s="48" t="s">
        <v>1520</v>
      </c>
      <c r="I51" s="48" t="s">
        <v>1521</v>
      </c>
      <c r="J51" s="29" t="s">
        <v>210</v>
      </c>
      <c r="K51" s="28" t="s">
        <v>1522</v>
      </c>
      <c r="L51" s="30" t="n">
        <v>1</v>
      </c>
      <c r="M51" s="30" t="n">
        <v>2</v>
      </c>
      <c r="N51" s="29" t="s">
        <v>48</v>
      </c>
      <c r="O51" s="30"/>
      <c r="P51" s="30" t="n">
        <v>2</v>
      </c>
      <c r="Q51" s="30"/>
      <c r="R51" s="30"/>
      <c r="S51" s="30"/>
      <c r="T51" s="30"/>
      <c r="U51" s="30"/>
      <c r="V51" s="30"/>
      <c r="W51" s="30"/>
      <c r="X51" s="30" t="s">
        <v>1523</v>
      </c>
      <c r="Y51" s="29" t="s">
        <v>1516</v>
      </c>
    </row>
    <row r="52" customFormat="false" ht="43.5" hidden="false" customHeight="true" outlineLevel="0" collapsed="false">
      <c r="B52" s="28" t="n">
        <v>86</v>
      </c>
      <c r="C52" s="29" t="s">
        <v>1465</v>
      </c>
      <c r="D52" s="29" t="s">
        <v>627</v>
      </c>
      <c r="E52" s="29" t="s">
        <v>1513</v>
      </c>
      <c r="F52" s="30" t="s">
        <v>663</v>
      </c>
      <c r="G52" s="49" t="s">
        <v>701</v>
      </c>
      <c r="H52" s="48"/>
      <c r="I52" s="29" t="s">
        <v>664</v>
      </c>
      <c r="J52" s="48" t="s">
        <v>665</v>
      </c>
      <c r="K52" s="28" t="s">
        <v>1524</v>
      </c>
      <c r="L52" s="30" t="n">
        <v>1</v>
      </c>
      <c r="M52" s="30" t="n">
        <v>6</v>
      </c>
      <c r="N52" s="29" t="s">
        <v>48</v>
      </c>
      <c r="O52" s="30"/>
      <c r="P52" s="30"/>
      <c r="Q52" s="30"/>
      <c r="R52" s="30"/>
      <c r="S52" s="30" t="n">
        <v>6</v>
      </c>
      <c r="T52" s="30"/>
      <c r="U52" s="30"/>
      <c r="V52" s="30"/>
      <c r="W52" s="30"/>
      <c r="X52" s="30" t="s">
        <v>1525</v>
      </c>
      <c r="Y52" s="48"/>
    </row>
    <row r="53" customFormat="false" ht="43.5" hidden="false" customHeight="true" outlineLevel="0" collapsed="false">
      <c r="B53" s="28" t="n">
        <v>86</v>
      </c>
      <c r="C53" s="29" t="s">
        <v>1465</v>
      </c>
      <c r="D53" s="29" t="s">
        <v>627</v>
      </c>
      <c r="E53" s="29" t="s">
        <v>1513</v>
      </c>
      <c r="F53" s="30" t="s">
        <v>669</v>
      </c>
      <c r="G53" s="49" t="s">
        <v>701</v>
      </c>
      <c r="H53" s="48"/>
      <c r="I53" s="29" t="s">
        <v>670</v>
      </c>
      <c r="J53" s="48" t="s">
        <v>671</v>
      </c>
      <c r="K53" s="28" t="s">
        <v>1526</v>
      </c>
      <c r="L53" s="30" t="n">
        <v>1</v>
      </c>
      <c r="M53" s="30" t="n">
        <v>1</v>
      </c>
      <c r="N53" s="29" t="s">
        <v>48</v>
      </c>
      <c r="O53" s="30"/>
      <c r="P53" s="30"/>
      <c r="Q53" s="30"/>
      <c r="R53" s="30"/>
      <c r="S53" s="30" t="n">
        <v>1</v>
      </c>
      <c r="T53" s="30"/>
      <c r="U53" s="30"/>
      <c r="V53" s="30"/>
      <c r="W53" s="30"/>
      <c r="X53" s="30" t="s">
        <v>1527</v>
      </c>
      <c r="Y53" s="48"/>
    </row>
    <row r="54" customFormat="false" ht="20.25" hidden="false" customHeight="true" outlineLevel="0" collapsed="false">
      <c r="B54" s="28" t="n">
        <v>16</v>
      </c>
      <c r="C54" s="29" t="s">
        <v>1465</v>
      </c>
      <c r="D54" s="29" t="s">
        <v>627</v>
      </c>
      <c r="E54" s="29" t="s">
        <v>1513</v>
      </c>
      <c r="F54" s="29" t="s">
        <v>1528</v>
      </c>
      <c r="G54" s="53" t="n">
        <v>46753</v>
      </c>
      <c r="H54" s="29" t="s">
        <v>46</v>
      </c>
      <c r="I54" s="29" t="s">
        <v>682</v>
      </c>
      <c r="J54" s="29" t="s">
        <v>683</v>
      </c>
      <c r="K54" s="30" t="n">
        <v>300</v>
      </c>
      <c r="L54" s="30" t="n">
        <v>1</v>
      </c>
      <c r="M54" s="30" t="n">
        <v>1</v>
      </c>
      <c r="N54" s="29" t="s">
        <v>37</v>
      </c>
      <c r="O54" s="30"/>
      <c r="P54" s="30"/>
      <c r="Q54" s="30"/>
      <c r="R54" s="30"/>
      <c r="S54" s="28" t="n">
        <v>1</v>
      </c>
      <c r="T54" s="30"/>
      <c r="U54" s="30"/>
      <c r="V54" s="30"/>
      <c r="W54" s="30"/>
      <c r="X54" s="28" t="s">
        <v>1529</v>
      </c>
      <c r="Y54" s="30"/>
    </row>
    <row r="55" customFormat="false" ht="20.25" hidden="false" customHeight="true" outlineLevel="0" collapsed="false">
      <c r="B55" s="28" t="n">
        <v>16</v>
      </c>
      <c r="C55" s="29" t="s">
        <v>1465</v>
      </c>
      <c r="D55" s="29" t="s">
        <v>627</v>
      </c>
      <c r="E55" s="29" t="s">
        <v>1513</v>
      </c>
      <c r="F55" s="30" t="s">
        <v>1530</v>
      </c>
      <c r="G55" s="51" t="n">
        <v>46753</v>
      </c>
      <c r="H55" s="30"/>
      <c r="I55" s="29" t="s">
        <v>687</v>
      </c>
      <c r="J55" s="30" t="s">
        <v>58</v>
      </c>
      <c r="K55" s="30" t="n">
        <v>309</v>
      </c>
      <c r="L55" s="30" t="n">
        <v>1</v>
      </c>
      <c r="M55" s="30" t="n">
        <v>1</v>
      </c>
      <c r="N55" s="29" t="s">
        <v>37</v>
      </c>
      <c r="O55" s="30"/>
      <c r="P55" s="30"/>
      <c r="Q55" s="30"/>
      <c r="R55" s="30"/>
      <c r="S55" s="30" t="n">
        <v>1</v>
      </c>
      <c r="T55" s="30"/>
      <c r="U55" s="30"/>
      <c r="V55" s="30"/>
      <c r="W55" s="30"/>
      <c r="X55" s="28" t="s">
        <v>1529</v>
      </c>
      <c r="Y55" s="30"/>
    </row>
    <row r="56" customFormat="false" ht="20.25" hidden="false" customHeight="true" outlineLevel="0" collapsed="false">
      <c r="B56" s="28" t="n">
        <v>16</v>
      </c>
      <c r="C56" s="29" t="s">
        <v>1465</v>
      </c>
      <c r="D56" s="29" t="s">
        <v>627</v>
      </c>
      <c r="E56" s="29" t="s">
        <v>1513</v>
      </c>
      <c r="F56" s="30" t="s">
        <v>1531</v>
      </c>
      <c r="G56" s="51" t="n">
        <v>46753</v>
      </c>
      <c r="H56" s="30"/>
      <c r="I56" s="29" t="s">
        <v>689</v>
      </c>
      <c r="J56" s="30" t="s">
        <v>58</v>
      </c>
      <c r="K56" s="30" t="n">
        <v>307</v>
      </c>
      <c r="L56" s="30" t="n">
        <v>1</v>
      </c>
      <c r="M56" s="30" t="n">
        <v>1</v>
      </c>
      <c r="N56" s="29" t="s">
        <v>37</v>
      </c>
      <c r="O56" s="30"/>
      <c r="P56" s="30"/>
      <c r="Q56" s="30"/>
      <c r="R56" s="30"/>
      <c r="S56" s="30" t="n">
        <v>1</v>
      </c>
      <c r="T56" s="30"/>
      <c r="U56" s="30"/>
      <c r="V56" s="30"/>
      <c r="W56" s="30"/>
      <c r="X56" s="28" t="s">
        <v>1529</v>
      </c>
      <c r="Y56" s="30"/>
    </row>
    <row r="57" customFormat="false" ht="23.85" hidden="false" customHeight="false" outlineLevel="0" collapsed="false">
      <c r="A57" s="14"/>
      <c r="B57" s="28" t="n">
        <v>17</v>
      </c>
      <c r="C57" s="29" t="s">
        <v>1465</v>
      </c>
      <c r="D57" s="57" t="s">
        <v>627</v>
      </c>
      <c r="E57" s="57" t="s">
        <v>662</v>
      </c>
      <c r="F57" s="29" t="s">
        <v>706</v>
      </c>
      <c r="G57" s="53" t="n">
        <v>46388</v>
      </c>
      <c r="H57" s="29" t="s">
        <v>46</v>
      </c>
      <c r="I57" s="29" t="s">
        <v>699</v>
      </c>
      <c r="J57" s="29" t="s">
        <v>218</v>
      </c>
      <c r="K57" s="65" t="n">
        <v>1200</v>
      </c>
      <c r="L57" s="65" t="n">
        <v>1</v>
      </c>
      <c r="M57" s="65" t="n">
        <v>11</v>
      </c>
      <c r="N57" s="29" t="s">
        <v>509</v>
      </c>
      <c r="O57" s="30" t="n">
        <v>11</v>
      </c>
      <c r="P57" s="30"/>
      <c r="Q57" s="30"/>
      <c r="R57" s="30"/>
      <c r="S57" s="30"/>
      <c r="T57" s="30"/>
      <c r="U57" s="30"/>
      <c r="V57" s="30"/>
      <c r="W57" s="30"/>
      <c r="X57" s="30" t="n">
        <f aca="false">6*120*3*4</f>
        <v>8640</v>
      </c>
      <c r="Y57" s="30" t="s">
        <v>1532</v>
      </c>
    </row>
    <row r="58" customFormat="false" ht="20.25" hidden="false" customHeight="true" outlineLevel="0" collapsed="false">
      <c r="A58" s="14"/>
      <c r="B58" s="28" t="n">
        <v>17</v>
      </c>
      <c r="C58" s="29" t="s">
        <v>1465</v>
      </c>
      <c r="D58" s="57" t="s">
        <v>627</v>
      </c>
      <c r="E58" s="57" t="s">
        <v>662</v>
      </c>
      <c r="F58" s="30" t="s">
        <v>1533</v>
      </c>
      <c r="G58" s="53" t="n">
        <v>46388</v>
      </c>
      <c r="H58" s="30"/>
      <c r="I58" s="29" t="s">
        <v>1534</v>
      </c>
      <c r="J58" s="29" t="s">
        <v>218</v>
      </c>
      <c r="K58" s="65" t="n">
        <v>730</v>
      </c>
      <c r="L58" s="65" t="n">
        <v>1</v>
      </c>
      <c r="M58" s="65" t="n">
        <v>4</v>
      </c>
      <c r="N58" s="29" t="s">
        <v>509</v>
      </c>
      <c r="O58" s="30" t="n">
        <v>4</v>
      </c>
      <c r="P58" s="30"/>
      <c r="Q58" s="30"/>
      <c r="R58" s="30"/>
      <c r="S58" s="30"/>
      <c r="T58" s="30"/>
      <c r="U58" s="30"/>
      <c r="V58" s="30"/>
      <c r="W58" s="30"/>
      <c r="X58" s="30" t="n">
        <f aca="false">4*120*2*4</f>
        <v>3840</v>
      </c>
      <c r="Y58" s="30" t="s">
        <v>1532</v>
      </c>
    </row>
    <row r="59" customFormat="false" ht="23.65" hidden="false" customHeight="false" outlineLevel="0" collapsed="false">
      <c r="A59" s="14"/>
      <c r="B59" s="28" t="n">
        <v>17</v>
      </c>
      <c r="C59" s="29" t="s">
        <v>1465</v>
      </c>
      <c r="D59" s="57" t="s">
        <v>627</v>
      </c>
      <c r="E59" s="65" t="s">
        <v>1535</v>
      </c>
      <c r="F59" s="29" t="s">
        <v>1536</v>
      </c>
      <c r="G59" s="53" t="n">
        <v>46388</v>
      </c>
      <c r="H59" s="30"/>
      <c r="I59" s="29" t="s">
        <v>1537</v>
      </c>
      <c r="J59" s="29" t="s">
        <v>218</v>
      </c>
      <c r="K59" s="65" t="n">
        <v>480</v>
      </c>
      <c r="L59" s="65" t="n">
        <v>1</v>
      </c>
      <c r="M59" s="65" t="n">
        <v>1</v>
      </c>
      <c r="N59" s="29" t="s">
        <v>509</v>
      </c>
      <c r="O59" s="30" t="n">
        <v>1</v>
      </c>
      <c r="P59" s="30"/>
      <c r="Q59" s="30"/>
      <c r="R59" s="30"/>
      <c r="S59" s="30"/>
      <c r="T59" s="30"/>
      <c r="U59" s="30"/>
      <c r="V59" s="30"/>
      <c r="W59" s="30"/>
      <c r="X59" s="30" t="n">
        <f aca="false">1*120*4</f>
        <v>480</v>
      </c>
      <c r="Y59" s="30" t="s">
        <v>1532</v>
      </c>
    </row>
    <row r="60" customFormat="false" ht="20.25" hidden="false" customHeight="true" outlineLevel="0" collapsed="false">
      <c r="A60" s="14"/>
      <c r="B60" s="30" t="n">
        <v>79</v>
      </c>
      <c r="C60" s="29" t="s">
        <v>1465</v>
      </c>
      <c r="D60" s="57" t="s">
        <v>627</v>
      </c>
      <c r="E60" s="65" t="s">
        <v>662</v>
      </c>
      <c r="F60" s="30" t="s">
        <v>715</v>
      </c>
      <c r="G60" s="53" t="n">
        <v>46388</v>
      </c>
      <c r="H60" s="30"/>
      <c r="I60" s="29" t="s">
        <v>1361</v>
      </c>
      <c r="J60" s="30" t="s">
        <v>1538</v>
      </c>
      <c r="K60" s="65" t="n">
        <v>500</v>
      </c>
      <c r="L60" s="65" t="n">
        <v>1</v>
      </c>
      <c r="M60" s="65" t="n">
        <v>2</v>
      </c>
      <c r="N60" s="28" t="s">
        <v>223</v>
      </c>
      <c r="O60" s="65" t="n">
        <v>1</v>
      </c>
      <c r="P60" s="30"/>
      <c r="Q60" s="30"/>
      <c r="R60" s="30"/>
      <c r="S60" s="30"/>
      <c r="T60" s="30"/>
      <c r="U60" s="30"/>
      <c r="V60" s="30"/>
      <c r="W60" s="30"/>
      <c r="X60" s="30" t="n">
        <v>1700</v>
      </c>
      <c r="Y60" s="30" t="s">
        <v>1532</v>
      </c>
    </row>
    <row r="61" customFormat="false" ht="60.95" hidden="false" customHeight="true" outlineLevel="0" collapsed="false">
      <c r="B61" s="30" t="n">
        <v>16</v>
      </c>
      <c r="C61" s="29" t="s">
        <v>1465</v>
      </c>
      <c r="D61" s="60" t="s">
        <v>759</v>
      </c>
      <c r="E61" s="60" t="s">
        <v>760</v>
      </c>
      <c r="F61" s="35" t="s">
        <v>761</v>
      </c>
      <c r="G61" s="60" t="s">
        <v>1539</v>
      </c>
      <c r="H61" s="35" t="s">
        <v>763</v>
      </c>
      <c r="I61" s="60" t="s">
        <v>762</v>
      </c>
      <c r="J61" s="30" t="s">
        <v>58</v>
      </c>
      <c r="K61" s="60"/>
      <c r="L61" s="30"/>
      <c r="M61" s="60"/>
      <c r="N61" s="35" t="s">
        <v>38</v>
      </c>
      <c r="O61" s="60"/>
      <c r="P61" s="30"/>
      <c r="Q61" s="30"/>
      <c r="R61" s="30"/>
      <c r="S61" s="30"/>
      <c r="T61" s="30"/>
      <c r="U61" s="30"/>
      <c r="V61" s="30"/>
      <c r="W61" s="60"/>
      <c r="X61" s="60"/>
      <c r="Y61" s="35" t="s">
        <v>1540</v>
      </c>
    </row>
    <row r="62" customFormat="false" ht="63.75" hidden="false" customHeight="true" outlineLevel="0" collapsed="false">
      <c r="A62" s="47"/>
      <c r="B62" s="29" t="n">
        <v>17</v>
      </c>
      <c r="C62" s="29" t="s">
        <v>1465</v>
      </c>
      <c r="D62" s="29" t="s">
        <v>944</v>
      </c>
      <c r="E62" s="29" t="s">
        <v>945</v>
      </c>
      <c r="F62" s="29" t="s">
        <v>946</v>
      </c>
      <c r="G62" s="29" t="s">
        <v>207</v>
      </c>
      <c r="H62" s="29" t="s">
        <v>1541</v>
      </c>
      <c r="I62" s="29" t="s">
        <v>947</v>
      </c>
      <c r="J62" s="29" t="s">
        <v>948</v>
      </c>
      <c r="K62" s="29" t="n">
        <v>270</v>
      </c>
      <c r="L62" s="29" t="n">
        <v>1</v>
      </c>
      <c r="M62" s="29" t="s">
        <v>1542</v>
      </c>
      <c r="N62" s="29" t="s">
        <v>309</v>
      </c>
      <c r="O62" s="29" t="s">
        <v>309</v>
      </c>
      <c r="P62" s="29" t="s">
        <v>309</v>
      </c>
      <c r="Q62" s="29" t="s">
        <v>309</v>
      </c>
      <c r="R62" s="29" t="s">
        <v>309</v>
      </c>
      <c r="S62" s="29" t="s">
        <v>309</v>
      </c>
      <c r="T62" s="29" t="s">
        <v>309</v>
      </c>
      <c r="U62" s="29" t="s">
        <v>309</v>
      </c>
      <c r="V62" s="29" t="s">
        <v>309</v>
      </c>
      <c r="W62" s="29" t="s">
        <v>309</v>
      </c>
      <c r="X62" s="29" t="s">
        <v>1543</v>
      </c>
      <c r="Y62" s="29"/>
    </row>
    <row r="63" customFormat="false" ht="76.5" hidden="false" customHeight="true" outlineLevel="0" collapsed="false">
      <c r="B63" s="29" t="n">
        <v>47</v>
      </c>
      <c r="C63" s="29" t="s">
        <v>1459</v>
      </c>
      <c r="D63" s="29" t="s">
        <v>944</v>
      </c>
      <c r="E63" s="29" t="s">
        <v>945</v>
      </c>
      <c r="F63" s="29" t="s">
        <v>953</v>
      </c>
      <c r="G63" s="29"/>
      <c r="H63" s="29" t="s">
        <v>46</v>
      </c>
      <c r="I63" s="29"/>
      <c r="J63" s="29"/>
      <c r="K63" s="30" t="n">
        <v>690</v>
      </c>
      <c r="L63" s="30" t="n">
        <v>1</v>
      </c>
      <c r="M63" s="30" t="n">
        <v>0</v>
      </c>
      <c r="N63" s="29" t="s">
        <v>38</v>
      </c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29" t="s">
        <v>1544</v>
      </c>
    </row>
    <row r="64" customFormat="false" ht="48" hidden="false" customHeight="true" outlineLevel="0" collapsed="false">
      <c r="B64" s="30" t="n">
        <v>24</v>
      </c>
      <c r="C64" s="29" t="s">
        <v>1459</v>
      </c>
      <c r="D64" s="29" t="s">
        <v>944</v>
      </c>
      <c r="E64" s="29" t="s">
        <v>945</v>
      </c>
      <c r="F64" s="29" t="s">
        <v>1410</v>
      </c>
      <c r="G64" s="29"/>
      <c r="H64" s="29"/>
      <c r="I64" s="29"/>
      <c r="J64" s="29"/>
      <c r="K64" s="30" t="n">
        <v>690</v>
      </c>
      <c r="L64" s="30"/>
      <c r="M64" s="30"/>
      <c r="N64" s="29" t="s">
        <v>309</v>
      </c>
      <c r="O64" s="30"/>
      <c r="P64" s="30"/>
      <c r="Q64" s="30"/>
      <c r="R64" s="30"/>
      <c r="S64" s="30"/>
      <c r="T64" s="30"/>
      <c r="U64" s="30"/>
      <c r="V64" s="30"/>
      <c r="W64" s="30"/>
      <c r="X64" s="30" t="n">
        <v>0</v>
      </c>
      <c r="Y64" s="30" t="s">
        <v>1545</v>
      </c>
    </row>
    <row r="65" customFormat="false" ht="42.75" hidden="false" customHeight="true" outlineLevel="0" collapsed="false">
      <c r="B65" s="30" t="n">
        <v>40</v>
      </c>
      <c r="C65" s="29" t="s">
        <v>1459</v>
      </c>
      <c r="D65" s="29" t="s">
        <v>944</v>
      </c>
      <c r="E65" s="29" t="s">
        <v>945</v>
      </c>
      <c r="F65" s="29" t="s">
        <v>940</v>
      </c>
      <c r="G65" s="29"/>
      <c r="H65" s="29"/>
      <c r="I65" s="29" t="s">
        <v>987</v>
      </c>
      <c r="J65" s="29" t="s">
        <v>940</v>
      </c>
      <c r="K65" s="30" t="s">
        <v>1546</v>
      </c>
      <c r="L65" s="30"/>
      <c r="M65" s="30"/>
      <c r="N65" s="29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 t="s">
        <v>1547</v>
      </c>
    </row>
    <row r="66" customFormat="false" ht="38.25" hidden="false" customHeight="true" outlineLevel="0" collapsed="false">
      <c r="B66" s="30" t="n">
        <v>40</v>
      </c>
      <c r="C66" s="29" t="s">
        <v>1459</v>
      </c>
      <c r="D66" s="29" t="s">
        <v>944</v>
      </c>
      <c r="E66" s="29" t="s">
        <v>945</v>
      </c>
      <c r="F66" s="30" t="s">
        <v>992</v>
      </c>
      <c r="G66" s="30"/>
      <c r="H66" s="30"/>
      <c r="I66" s="29" t="s">
        <v>993</v>
      </c>
      <c r="J66" s="30" t="s">
        <v>994</v>
      </c>
      <c r="K66" s="30" t="s">
        <v>1548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 t="s">
        <v>1547</v>
      </c>
    </row>
    <row r="67" customFormat="false" ht="44.25" hidden="false" customHeight="true" outlineLevel="0" collapsed="false">
      <c r="B67" s="29" t="n">
        <v>17</v>
      </c>
      <c r="C67" s="29" t="s">
        <v>1465</v>
      </c>
      <c r="D67" s="29" t="s">
        <v>944</v>
      </c>
      <c r="E67" s="29" t="s">
        <v>945</v>
      </c>
      <c r="F67" s="29" t="s">
        <v>1005</v>
      </c>
      <c r="G67" s="29" t="s">
        <v>1006</v>
      </c>
      <c r="H67" s="29"/>
      <c r="I67" s="29"/>
      <c r="J67" s="29"/>
      <c r="K67" s="30"/>
      <c r="L67" s="30"/>
      <c r="M67" s="30"/>
      <c r="N67" s="29" t="s">
        <v>38</v>
      </c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29" t="s">
        <v>1549</v>
      </c>
    </row>
    <row r="68" customFormat="false" ht="61.5" hidden="false" customHeight="true" outlineLevel="0" collapsed="false">
      <c r="B68" s="29" t="n">
        <v>87</v>
      </c>
      <c r="C68" s="29" t="s">
        <v>1470</v>
      </c>
      <c r="D68" s="29" t="s">
        <v>944</v>
      </c>
      <c r="E68" s="29" t="s">
        <v>945</v>
      </c>
      <c r="F68" s="29" t="s">
        <v>1037</v>
      </c>
      <c r="G68" s="29"/>
      <c r="H68" s="29" t="s">
        <v>1039</v>
      </c>
      <c r="I68" s="29" t="s">
        <v>1550</v>
      </c>
      <c r="J68" s="30" t="s">
        <v>84</v>
      </c>
      <c r="K68" s="30" t="n">
        <v>360</v>
      </c>
      <c r="L68" s="30" t="n">
        <v>2</v>
      </c>
      <c r="M68" s="30" t="n">
        <v>2</v>
      </c>
      <c r="N68" s="29" t="s">
        <v>37</v>
      </c>
      <c r="O68" s="30"/>
      <c r="P68" s="30"/>
      <c r="Q68" s="30"/>
      <c r="R68" s="30"/>
      <c r="S68" s="30"/>
      <c r="T68" s="30"/>
      <c r="U68" s="30"/>
      <c r="V68" s="30" t="s">
        <v>1551</v>
      </c>
      <c r="W68" s="30"/>
      <c r="X68" s="30" t="s">
        <v>1551</v>
      </c>
      <c r="Y68" s="29" t="s">
        <v>1552</v>
      </c>
    </row>
    <row r="69" customFormat="false" ht="20.25" hidden="false" customHeight="true" outlineLevel="0" collapsed="false">
      <c r="A69" s="14"/>
      <c r="B69" s="30" t="n">
        <v>33</v>
      </c>
      <c r="C69" s="29" t="s">
        <v>1459</v>
      </c>
      <c r="D69" s="48" t="s">
        <v>1044</v>
      </c>
      <c r="E69" s="48" t="s">
        <v>1045</v>
      </c>
      <c r="F69" s="48" t="s">
        <v>1045</v>
      </c>
      <c r="G69" s="48" t="s">
        <v>1306</v>
      </c>
      <c r="H69" s="48" t="s">
        <v>46</v>
      </c>
      <c r="I69" s="48" t="s">
        <v>1046</v>
      </c>
      <c r="J69" s="48" t="s">
        <v>409</v>
      </c>
      <c r="K69" s="30" t="n">
        <v>1</v>
      </c>
      <c r="L69" s="30" t="n">
        <v>1</v>
      </c>
      <c r="M69" s="30" t="n">
        <v>1</v>
      </c>
      <c r="N69" s="31" t="s">
        <v>104</v>
      </c>
      <c r="O69" s="30"/>
      <c r="P69" s="40" t="n">
        <v>1</v>
      </c>
      <c r="Q69" s="30"/>
      <c r="R69" s="30"/>
      <c r="S69" s="30"/>
      <c r="T69" s="30"/>
      <c r="U69" s="30"/>
      <c r="V69" s="30"/>
      <c r="W69" s="30"/>
      <c r="X69" s="40" t="s">
        <v>1042</v>
      </c>
      <c r="Y69" s="40" t="s">
        <v>1553</v>
      </c>
    </row>
    <row r="70" customFormat="false" ht="20.25" hidden="false" customHeight="true" outlineLevel="0" collapsed="false">
      <c r="A70" s="14"/>
      <c r="B70" s="30" t="n">
        <v>87</v>
      </c>
      <c r="C70" s="29" t="s">
        <v>1470</v>
      </c>
      <c r="D70" s="30" t="s">
        <v>1091</v>
      </c>
      <c r="E70" s="30" t="s">
        <v>1100</v>
      </c>
      <c r="F70" s="30" t="s">
        <v>1101</v>
      </c>
      <c r="G70" s="30"/>
      <c r="H70" s="30" t="s">
        <v>1103</v>
      </c>
      <c r="I70" s="30" t="s">
        <v>1102</v>
      </c>
      <c r="J70" s="30" t="s">
        <v>84</v>
      </c>
      <c r="K70" s="30" t="n">
        <v>2</v>
      </c>
      <c r="L70" s="30" t="n">
        <v>1</v>
      </c>
      <c r="M70" s="30" t="n">
        <v>1</v>
      </c>
      <c r="N70" s="30" t="s">
        <v>37</v>
      </c>
      <c r="O70" s="30" t="s">
        <v>1200</v>
      </c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customFormat="false" ht="20.25" hidden="false" customHeight="true" outlineLevel="0" collapsed="false">
      <c r="A71" s="14"/>
      <c r="B71" s="30" t="n">
        <v>87</v>
      </c>
      <c r="C71" s="29" t="s">
        <v>1470</v>
      </c>
      <c r="D71" s="30" t="s">
        <v>1091</v>
      </c>
      <c r="E71" s="30" t="s">
        <v>1100</v>
      </c>
      <c r="F71" s="30" t="s">
        <v>1061</v>
      </c>
      <c r="G71" s="30"/>
      <c r="H71" s="30" t="s">
        <v>1103</v>
      </c>
      <c r="I71" s="30" t="s">
        <v>1104</v>
      </c>
      <c r="J71" s="30" t="s">
        <v>84</v>
      </c>
      <c r="K71" s="30" t="n">
        <v>1</v>
      </c>
      <c r="L71" s="30" t="n">
        <v>1</v>
      </c>
      <c r="M71" s="30" t="n">
        <v>1</v>
      </c>
      <c r="N71" s="30" t="s">
        <v>60</v>
      </c>
      <c r="O71" s="30" t="s">
        <v>1200</v>
      </c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customFormat="false" ht="20.25" hidden="false" customHeight="true" outlineLevel="0" collapsed="false">
      <c r="A72" s="14"/>
      <c r="B72" s="30" t="n">
        <v>40</v>
      </c>
      <c r="C72" s="29" t="s">
        <v>1459</v>
      </c>
      <c r="D72" s="30" t="s">
        <v>1079</v>
      </c>
      <c r="E72" s="30" t="s">
        <v>1066</v>
      </c>
      <c r="F72" s="30" t="s">
        <v>1066</v>
      </c>
      <c r="G72" s="43" t="n">
        <v>46327</v>
      </c>
      <c r="H72" s="28" t="s">
        <v>1087</v>
      </c>
      <c r="I72" s="28" t="s">
        <v>1554</v>
      </c>
      <c r="J72" s="121" t="s">
        <v>1086</v>
      </c>
      <c r="K72" s="30"/>
      <c r="L72" s="30" t="n">
        <v>1</v>
      </c>
      <c r="M72" s="30" t="n">
        <v>1</v>
      </c>
      <c r="N72" s="30" t="s">
        <v>60</v>
      </c>
      <c r="O72" s="30" t="n">
        <v>60</v>
      </c>
      <c r="P72" s="30"/>
      <c r="Q72" s="30"/>
      <c r="R72" s="30"/>
      <c r="S72" s="30"/>
      <c r="T72" s="30"/>
      <c r="U72" s="30"/>
      <c r="V72" s="30"/>
      <c r="W72" s="30"/>
      <c r="X72" s="30" t="s">
        <v>1555</v>
      </c>
      <c r="Y72" s="122" t="s">
        <v>1556</v>
      </c>
    </row>
    <row r="73" s="14" customFormat="true" ht="20.25" hidden="false" customHeight="true" outlineLevel="0" collapsed="false">
      <c r="B73" s="30" t="n">
        <v>24</v>
      </c>
      <c r="C73" s="29" t="s">
        <v>1459</v>
      </c>
      <c r="D73" s="30" t="s">
        <v>1143</v>
      </c>
      <c r="E73" s="30" t="s">
        <v>1144</v>
      </c>
      <c r="F73" s="29" t="s">
        <v>1145</v>
      </c>
      <c r="G73" s="29"/>
      <c r="H73" s="29"/>
      <c r="I73" s="30" t="s">
        <v>1146</v>
      </c>
      <c r="J73" s="30" t="n">
        <v>24620</v>
      </c>
      <c r="K73" s="30" t="n">
        <v>30</v>
      </c>
      <c r="L73" s="30" t="n">
        <v>1</v>
      </c>
      <c r="M73" s="30" t="n">
        <v>1</v>
      </c>
      <c r="N73" s="29" t="s">
        <v>37</v>
      </c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 t="s">
        <v>1557</v>
      </c>
      <c r="BM73" s="1"/>
    </row>
  </sheetData>
  <autoFilter ref="B8:Y71"/>
  <mergeCells count="8">
    <mergeCell ref="B2:Y2"/>
    <mergeCell ref="B4:Y4"/>
    <mergeCell ref="B7:J7"/>
    <mergeCell ref="K7:M7"/>
    <mergeCell ref="N7:N8"/>
    <mergeCell ref="O7:W7"/>
    <mergeCell ref="X7:X8"/>
    <mergeCell ref="K48:Y4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K60"/>
  <sheetViews>
    <sheetView showFormulas="false" showGridLines="true" showRowColHeaders="true" showZeros="true" rightToLeft="false" tabSelected="false" showOutlineSymbols="true" defaultGridColor="true" view="normal" topLeftCell="A46" colorId="64" zoomScale="82" zoomScaleNormal="82" zoomScalePageLayoutView="100" workbookViewId="0">
      <selection pane="topLeft" activeCell="X1" activeCellId="0" sqref="X1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3.15"/>
    <col collapsed="false" customWidth="true" hidden="false" outlineLevel="0" max="2" min="2" style="1" width="15.14"/>
    <col collapsed="false" customWidth="true" hidden="false" outlineLevel="0" max="3" min="3" style="1" width="26.12"/>
    <col collapsed="false" customWidth="true" hidden="false" outlineLevel="0" max="4" min="4" style="1" width="20.85"/>
    <col collapsed="false" customWidth="true" hidden="false" outlineLevel="0" max="5" min="5" style="1" width="15.95"/>
    <col collapsed="false" customWidth="true" hidden="false" outlineLevel="0" max="8" min="8" style="1" width="13.07"/>
    <col collapsed="false" customWidth="true" hidden="false" outlineLevel="0" max="14" min="14" style="1" width="12.57"/>
    <col collapsed="false" customWidth="true" hidden="false" outlineLevel="0" max="21" min="15" style="1" width="6.43"/>
    <col collapsed="false" customWidth="true" hidden="false" outlineLevel="0" max="22" min="22" style="1" width="13.42"/>
    <col collapsed="false" customWidth="true" hidden="false" outlineLevel="0" max="23" min="23" style="1" width="18.29"/>
    <col collapsed="false" customWidth="true" hidden="false" outlineLevel="0" max="24" min="24" style="1" width="21.18"/>
    <col collapsed="false" customWidth="true" hidden="false" outlineLevel="0" max="16384" min="16383" style="1" width="11.53"/>
  </cols>
  <sheetData>
    <row r="2" customFormat="false" ht="66.75" hidden="false" customHeight="true" outlineLevel="0" collapsed="false">
      <c r="B2" s="113" t="s">
        <v>1558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</row>
    <row r="4" customFormat="false" ht="66" hidden="false" customHeight="true" outlineLevel="0" collapsed="false">
      <c r="B4" s="84" t="s">
        <v>1559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</row>
    <row r="7" customFormat="false" ht="33.75" hidden="false" customHeight="true" outlineLevel="0" collapsed="false">
      <c r="A7" s="5"/>
      <c r="B7" s="123" t="s">
        <v>1451</v>
      </c>
      <c r="C7" s="123"/>
      <c r="D7" s="123"/>
      <c r="E7" s="123"/>
      <c r="F7" s="123"/>
      <c r="G7" s="123"/>
      <c r="H7" s="123"/>
      <c r="I7" s="123"/>
      <c r="J7" s="123"/>
      <c r="K7" s="124" t="s">
        <v>1152</v>
      </c>
      <c r="L7" s="124"/>
      <c r="M7" s="124"/>
      <c r="N7" s="116" t="s">
        <v>28</v>
      </c>
      <c r="O7" s="125" t="s">
        <v>1452</v>
      </c>
      <c r="P7" s="125"/>
      <c r="Q7" s="125"/>
      <c r="R7" s="125"/>
      <c r="S7" s="125"/>
      <c r="T7" s="125"/>
      <c r="U7" s="125"/>
      <c r="V7" s="126" t="s">
        <v>1560</v>
      </c>
      <c r="W7" s="126"/>
      <c r="X7" s="27" t="s">
        <v>13</v>
      </c>
    </row>
    <row r="8" customFormat="false" ht="97.75" hidden="false" customHeight="true" outlineLevel="0" collapsed="false">
      <c r="A8" s="14"/>
      <c r="B8" s="15" t="s">
        <v>14</v>
      </c>
      <c r="C8" s="16" t="s">
        <v>15</v>
      </c>
      <c r="D8" s="17" t="s">
        <v>16</v>
      </c>
      <c r="E8" s="17" t="s">
        <v>17</v>
      </c>
      <c r="F8" s="17" t="s">
        <v>18</v>
      </c>
      <c r="G8" s="18" t="s">
        <v>24</v>
      </c>
      <c r="H8" s="18" t="s">
        <v>21</v>
      </c>
      <c r="I8" s="18" t="s">
        <v>19</v>
      </c>
      <c r="J8" s="18" t="s">
        <v>20</v>
      </c>
      <c r="K8" s="118" t="s">
        <v>1561</v>
      </c>
      <c r="L8" s="118" t="s">
        <v>1562</v>
      </c>
      <c r="M8" s="118" t="s">
        <v>1563</v>
      </c>
      <c r="N8" s="116"/>
      <c r="O8" s="119" t="s">
        <v>1158</v>
      </c>
      <c r="P8" s="119" t="s">
        <v>1159</v>
      </c>
      <c r="Q8" s="119" t="s">
        <v>1160</v>
      </c>
      <c r="R8" s="119" t="s">
        <v>1161</v>
      </c>
      <c r="S8" s="119" t="s">
        <v>1162</v>
      </c>
      <c r="T8" s="119" t="s">
        <v>1163</v>
      </c>
      <c r="U8" s="119" t="s">
        <v>1164</v>
      </c>
      <c r="V8" s="127" t="s">
        <v>1564</v>
      </c>
      <c r="W8" s="127" t="s">
        <v>1565</v>
      </c>
      <c r="X8" s="27" t="s">
        <v>1566</v>
      </c>
    </row>
    <row r="9" customFormat="false" ht="34.55" hidden="false" customHeight="false" outlineLevel="0" collapsed="false">
      <c r="B9" s="28" t="n">
        <v>24</v>
      </c>
      <c r="C9" s="28" t="s">
        <v>1567</v>
      </c>
      <c r="D9" s="28" t="s">
        <v>31</v>
      </c>
      <c r="E9" s="28" t="s">
        <v>32</v>
      </c>
      <c r="F9" s="28" t="s">
        <v>33</v>
      </c>
      <c r="G9" s="30"/>
      <c r="H9" s="29" t="s">
        <v>36</v>
      </c>
      <c r="I9" s="28" t="s">
        <v>34</v>
      </c>
      <c r="J9" s="28" t="s">
        <v>35</v>
      </c>
      <c r="K9" s="128"/>
      <c r="L9" s="28" t="n">
        <v>1</v>
      </c>
      <c r="M9" s="28" t="n">
        <v>1</v>
      </c>
      <c r="N9" s="29" t="s">
        <v>60</v>
      </c>
      <c r="O9" s="28" t="n">
        <v>1</v>
      </c>
      <c r="P9" s="28"/>
      <c r="Q9" s="28"/>
      <c r="R9" s="28"/>
      <c r="S9" s="28"/>
      <c r="T9" s="28"/>
      <c r="U9" s="28"/>
      <c r="V9" s="28" t="n">
        <v>1</v>
      </c>
      <c r="W9" s="28" t="n">
        <v>0</v>
      </c>
      <c r="X9" s="30" t="s">
        <v>1568</v>
      </c>
    </row>
    <row r="10" customFormat="false" ht="23.65" hidden="false" customHeight="false" outlineLevel="0" collapsed="false">
      <c r="B10" s="30" t="n">
        <v>24</v>
      </c>
      <c r="C10" s="28" t="s">
        <v>1567</v>
      </c>
      <c r="D10" s="29" t="s">
        <v>124</v>
      </c>
      <c r="E10" s="29" t="s">
        <v>125</v>
      </c>
      <c r="F10" s="29" t="s">
        <v>126</v>
      </c>
      <c r="G10" s="29"/>
      <c r="H10" s="29" t="s">
        <v>128</v>
      </c>
      <c r="I10" s="29" t="s">
        <v>127</v>
      </c>
      <c r="J10" s="29" t="s">
        <v>126</v>
      </c>
      <c r="K10" s="30"/>
      <c r="L10" s="30" t="n">
        <v>1</v>
      </c>
      <c r="M10" s="30"/>
      <c r="N10" s="29" t="s">
        <v>60</v>
      </c>
      <c r="O10" s="30" t="s">
        <v>1569</v>
      </c>
      <c r="P10" s="30"/>
      <c r="Q10" s="30"/>
      <c r="R10" s="30"/>
      <c r="S10" s="30"/>
      <c r="T10" s="30"/>
      <c r="U10" s="30"/>
      <c r="V10" s="30" t="s">
        <v>1570</v>
      </c>
      <c r="W10" s="30"/>
      <c r="X10" s="30"/>
    </row>
    <row r="11" customFormat="false" ht="23.65" hidden="false" customHeight="false" outlineLevel="0" collapsed="false">
      <c r="B11" s="30" t="n">
        <v>24</v>
      </c>
      <c r="C11" s="28" t="s">
        <v>1567</v>
      </c>
      <c r="D11" s="29" t="s">
        <v>124</v>
      </c>
      <c r="E11" s="29" t="s">
        <v>125</v>
      </c>
      <c r="F11" s="29" t="s">
        <v>135</v>
      </c>
      <c r="G11" s="30"/>
      <c r="H11" s="30" t="s">
        <v>128</v>
      </c>
      <c r="I11" s="29" t="s">
        <v>136</v>
      </c>
      <c r="J11" s="29" t="s">
        <v>135</v>
      </c>
      <c r="K11" s="30"/>
      <c r="L11" s="30" t="n">
        <v>1</v>
      </c>
      <c r="M11" s="30"/>
      <c r="N11" s="28" t="s">
        <v>60</v>
      </c>
      <c r="O11" s="30" t="s">
        <v>1571</v>
      </c>
      <c r="P11" s="30"/>
      <c r="Q11" s="30"/>
      <c r="R11" s="30"/>
      <c r="S11" s="30"/>
      <c r="T11" s="30"/>
      <c r="U11" s="30"/>
      <c r="V11" s="30" t="s">
        <v>1572</v>
      </c>
      <c r="W11" s="30"/>
      <c r="X11" s="30"/>
    </row>
    <row r="12" customFormat="false" ht="34.55" hidden="false" customHeight="false" outlineLevel="0" collapsed="false">
      <c r="B12" s="30" t="n">
        <v>33</v>
      </c>
      <c r="C12" s="28" t="s">
        <v>1567</v>
      </c>
      <c r="D12" s="29" t="s">
        <v>124</v>
      </c>
      <c r="E12" s="29" t="s">
        <v>1573</v>
      </c>
      <c r="F12" s="29" t="s">
        <v>1574</v>
      </c>
      <c r="G12" s="29" t="s">
        <v>1575</v>
      </c>
      <c r="H12" s="29" t="s">
        <v>1576</v>
      </c>
      <c r="I12" s="29" t="s">
        <v>684</v>
      </c>
      <c r="J12" s="29" t="s">
        <v>684</v>
      </c>
      <c r="K12" s="30" t="n">
        <v>0</v>
      </c>
      <c r="L12" s="30" t="n">
        <v>1</v>
      </c>
      <c r="M12" s="28" t="s">
        <v>264</v>
      </c>
      <c r="N12" s="29" t="s">
        <v>1577</v>
      </c>
      <c r="O12" s="30" t="s">
        <v>413</v>
      </c>
      <c r="P12" s="30"/>
      <c r="Q12" s="30"/>
      <c r="R12" s="30"/>
      <c r="S12" s="30"/>
      <c r="T12" s="30"/>
      <c r="U12" s="28"/>
      <c r="V12" s="28" t="s">
        <v>1578</v>
      </c>
      <c r="W12" s="30" t="s">
        <v>1579</v>
      </c>
      <c r="X12" s="28" t="s">
        <v>684</v>
      </c>
    </row>
    <row r="13" customFormat="false" ht="23.65" hidden="false" customHeight="false" outlineLevel="0" collapsed="false">
      <c r="B13" s="28" t="n">
        <v>24</v>
      </c>
      <c r="C13" s="28" t="s">
        <v>1567</v>
      </c>
      <c r="D13" s="29" t="s">
        <v>175</v>
      </c>
      <c r="E13" s="29" t="s">
        <v>199</v>
      </c>
      <c r="F13" s="29" t="s">
        <v>135</v>
      </c>
      <c r="G13" s="29" t="s">
        <v>207</v>
      </c>
      <c r="H13" s="29" t="s">
        <v>207</v>
      </c>
      <c r="I13" s="29" t="s">
        <v>200</v>
      </c>
      <c r="J13" s="29" t="s">
        <v>135</v>
      </c>
      <c r="K13" s="28" t="s">
        <v>207</v>
      </c>
      <c r="L13" s="28" t="s">
        <v>207</v>
      </c>
      <c r="M13" s="28" t="s">
        <v>207</v>
      </c>
      <c r="N13" s="29" t="s">
        <v>38</v>
      </c>
      <c r="O13" s="30"/>
      <c r="P13" s="30"/>
      <c r="Q13" s="30"/>
      <c r="R13" s="30"/>
      <c r="S13" s="30"/>
      <c r="T13" s="30"/>
      <c r="U13" s="30"/>
      <c r="V13" s="28" t="s">
        <v>207</v>
      </c>
      <c r="W13" s="28" t="s">
        <v>207</v>
      </c>
      <c r="X13" s="28"/>
    </row>
    <row r="14" customFormat="false" ht="34.55" hidden="false" customHeight="false" outlineLevel="0" collapsed="false">
      <c r="B14" s="30" t="n">
        <v>86</v>
      </c>
      <c r="C14" s="30" t="s">
        <v>1580</v>
      </c>
      <c r="D14" s="29" t="s">
        <v>175</v>
      </c>
      <c r="E14" s="29" t="s">
        <v>1229</v>
      </c>
      <c r="F14" s="29" t="s">
        <v>210</v>
      </c>
      <c r="G14" s="30"/>
      <c r="H14" s="30"/>
      <c r="I14" s="29" t="s">
        <v>211</v>
      </c>
      <c r="J14" s="29" t="s">
        <v>212</v>
      </c>
      <c r="K14" s="28" t="s">
        <v>207</v>
      </c>
      <c r="L14" s="30"/>
      <c r="M14" s="30"/>
      <c r="N14" s="29" t="s">
        <v>38</v>
      </c>
      <c r="O14" s="30"/>
      <c r="P14" s="30"/>
      <c r="Q14" s="30"/>
      <c r="R14" s="30"/>
      <c r="S14" s="30"/>
      <c r="T14" s="30"/>
      <c r="U14" s="30"/>
      <c r="V14" s="28" t="s">
        <v>207</v>
      </c>
      <c r="W14" s="30"/>
      <c r="X14" s="30" t="s">
        <v>768</v>
      </c>
    </row>
    <row r="15" customFormat="false" ht="34.55" hidden="false" customHeight="false" outlineLevel="0" collapsed="false">
      <c r="B15" s="29" t="n">
        <v>17</v>
      </c>
      <c r="C15" s="30" t="s">
        <v>1580</v>
      </c>
      <c r="D15" s="29" t="s">
        <v>1237</v>
      </c>
      <c r="E15" s="29" t="s">
        <v>217</v>
      </c>
      <c r="F15" s="29" t="s">
        <v>218</v>
      </c>
      <c r="G15" s="102" t="n">
        <v>46299</v>
      </c>
      <c r="H15" s="29" t="s">
        <v>220</v>
      </c>
      <c r="I15" s="29" t="s">
        <v>219</v>
      </c>
      <c r="J15" s="29" t="s">
        <v>218</v>
      </c>
      <c r="K15" s="31" t="s">
        <v>207</v>
      </c>
      <c r="L15" s="29"/>
      <c r="M15" s="29"/>
      <c r="N15" s="29" t="s">
        <v>38</v>
      </c>
      <c r="O15" s="29"/>
      <c r="P15" s="29"/>
      <c r="Q15" s="29"/>
      <c r="R15" s="29"/>
      <c r="S15" s="29"/>
      <c r="T15" s="29"/>
      <c r="U15" s="29"/>
      <c r="V15" s="28" t="s">
        <v>207</v>
      </c>
      <c r="W15" s="29"/>
      <c r="X15" s="29"/>
    </row>
    <row r="16" customFormat="false" ht="23.65" hidden="false" customHeight="false" outlineLevel="0" collapsed="false">
      <c r="B16" s="28" t="n">
        <v>87</v>
      </c>
      <c r="C16" s="28" t="s">
        <v>1581</v>
      </c>
      <c r="D16" s="28" t="s">
        <v>1237</v>
      </c>
      <c r="E16" s="28" t="s">
        <v>230</v>
      </c>
      <c r="F16" s="28" t="s">
        <v>230</v>
      </c>
      <c r="G16" s="42" t="s">
        <v>87</v>
      </c>
      <c r="H16" s="29" t="s">
        <v>233</v>
      </c>
      <c r="I16" s="28" t="s">
        <v>232</v>
      </c>
      <c r="J16" s="28" t="s">
        <v>84</v>
      </c>
      <c r="K16" s="28" t="s">
        <v>207</v>
      </c>
      <c r="L16" s="28"/>
      <c r="M16" s="28"/>
      <c r="N16" s="29" t="s">
        <v>38</v>
      </c>
      <c r="O16" s="30"/>
      <c r="P16" s="28"/>
      <c r="Q16" s="28"/>
      <c r="R16" s="28"/>
      <c r="S16" s="28"/>
      <c r="T16" s="28"/>
      <c r="U16" s="30"/>
      <c r="V16" s="28" t="s">
        <v>207</v>
      </c>
      <c r="W16" s="28"/>
      <c r="X16" s="28" t="s">
        <v>234</v>
      </c>
    </row>
    <row r="17" customFormat="false" ht="46.25" hidden="false" customHeight="false" outlineLevel="0" collapsed="false">
      <c r="B17" s="28" t="n">
        <v>24</v>
      </c>
      <c r="C17" s="28" t="s">
        <v>1567</v>
      </c>
      <c r="D17" s="29" t="s">
        <v>175</v>
      </c>
      <c r="E17" s="29" t="s">
        <v>236</v>
      </c>
      <c r="F17" s="29" t="s">
        <v>126</v>
      </c>
      <c r="G17" s="29" t="s">
        <v>207</v>
      </c>
      <c r="H17" s="29" t="s">
        <v>207</v>
      </c>
      <c r="I17" s="29" t="s">
        <v>238</v>
      </c>
      <c r="J17" s="29" t="n">
        <v>126</v>
      </c>
      <c r="K17" s="28" t="s">
        <v>207</v>
      </c>
      <c r="L17" s="30"/>
      <c r="M17" s="30"/>
      <c r="N17" s="29" t="s">
        <v>38</v>
      </c>
      <c r="O17" s="28"/>
      <c r="P17" s="30"/>
      <c r="Q17" s="30"/>
      <c r="R17" s="30"/>
      <c r="S17" s="30"/>
      <c r="T17" s="30"/>
      <c r="U17" s="30"/>
      <c r="V17" s="28" t="s">
        <v>207</v>
      </c>
      <c r="W17" s="30"/>
      <c r="X17" s="30"/>
    </row>
    <row r="18" customFormat="false" ht="34.55" hidden="false" customHeight="false" outlineLevel="0" collapsed="false">
      <c r="B18" s="29" t="n">
        <v>47</v>
      </c>
      <c r="C18" s="28" t="s">
        <v>1567</v>
      </c>
      <c r="D18" s="29" t="s">
        <v>1237</v>
      </c>
      <c r="E18" s="29" t="s">
        <v>245</v>
      </c>
      <c r="F18" s="29" t="s">
        <v>246</v>
      </c>
      <c r="G18" s="29"/>
      <c r="H18" s="29" t="s">
        <v>249</v>
      </c>
      <c r="I18" s="29" t="s">
        <v>247</v>
      </c>
      <c r="J18" s="29" t="s">
        <v>248</v>
      </c>
      <c r="K18" s="29" t="s">
        <v>207</v>
      </c>
      <c r="L18" s="29"/>
      <c r="M18" s="29"/>
      <c r="N18" s="29" t="s">
        <v>38</v>
      </c>
      <c r="O18" s="29"/>
      <c r="P18" s="29"/>
      <c r="Q18" s="29"/>
      <c r="R18" s="29"/>
      <c r="S18" s="29"/>
      <c r="T18" s="29"/>
      <c r="U18" s="29"/>
      <c r="V18" s="28" t="s">
        <v>207</v>
      </c>
      <c r="W18" s="29"/>
      <c r="X18" s="29"/>
    </row>
    <row r="19" customFormat="false" ht="23.65" hidden="false" customHeight="false" outlineLevel="0" collapsed="false">
      <c r="B19" s="29" t="n">
        <v>64</v>
      </c>
      <c r="C19" s="28" t="s">
        <v>1567</v>
      </c>
      <c r="D19" s="31" t="s">
        <v>175</v>
      </c>
      <c r="E19" s="31" t="s">
        <v>253</v>
      </c>
      <c r="F19" s="31" t="s">
        <v>1476</v>
      </c>
      <c r="G19" s="30"/>
      <c r="H19" s="30"/>
      <c r="I19" s="30"/>
      <c r="J19" s="30"/>
      <c r="K19" s="29" t="s">
        <v>207</v>
      </c>
      <c r="L19" s="30"/>
      <c r="M19" s="30"/>
      <c r="N19" s="29" t="s">
        <v>38</v>
      </c>
      <c r="O19" s="30"/>
      <c r="P19" s="30"/>
      <c r="Q19" s="30"/>
      <c r="R19" s="30"/>
      <c r="S19" s="30"/>
      <c r="T19" s="30"/>
      <c r="U19" s="30"/>
      <c r="V19" s="28" t="s">
        <v>207</v>
      </c>
      <c r="W19" s="30"/>
      <c r="X19" s="30"/>
    </row>
    <row r="20" customFormat="false" ht="34.55" hidden="false" customHeight="false" outlineLevel="0" collapsed="false">
      <c r="B20" s="29" t="n">
        <v>64</v>
      </c>
      <c r="C20" s="28" t="s">
        <v>1567</v>
      </c>
      <c r="D20" s="31" t="s">
        <v>175</v>
      </c>
      <c r="E20" s="29" t="s">
        <v>258</v>
      </c>
      <c r="F20" s="29" t="s">
        <v>259</v>
      </c>
      <c r="G20" s="30"/>
      <c r="H20" s="30"/>
      <c r="I20" s="30"/>
      <c r="J20" s="30"/>
      <c r="K20" s="29" t="s">
        <v>207</v>
      </c>
      <c r="L20" s="30"/>
      <c r="M20" s="30"/>
      <c r="N20" s="29" t="s">
        <v>38</v>
      </c>
      <c r="O20" s="30"/>
      <c r="P20" s="30"/>
      <c r="Q20" s="30"/>
      <c r="R20" s="30"/>
      <c r="S20" s="30"/>
      <c r="T20" s="30"/>
      <c r="U20" s="30"/>
      <c r="V20" s="28" t="s">
        <v>207</v>
      </c>
      <c r="W20" s="30"/>
      <c r="X20" s="30"/>
    </row>
    <row r="21" customFormat="false" ht="23.65" hidden="false" customHeight="false" outlineLevel="0" collapsed="false">
      <c r="B21" s="30" t="n">
        <v>64</v>
      </c>
      <c r="C21" s="28" t="s">
        <v>1567</v>
      </c>
      <c r="D21" s="29" t="s">
        <v>266</v>
      </c>
      <c r="E21" s="29" t="s">
        <v>267</v>
      </c>
      <c r="F21" s="29" t="s">
        <v>267</v>
      </c>
      <c r="G21" s="30"/>
      <c r="H21" s="29" t="s">
        <v>270</v>
      </c>
      <c r="I21" s="28" t="s">
        <v>268</v>
      </c>
      <c r="J21" s="28" t="s">
        <v>269</v>
      </c>
      <c r="K21" s="28" t="s">
        <v>910</v>
      </c>
      <c r="L21" s="28" t="n">
        <v>1</v>
      </c>
      <c r="M21" s="28" t="n">
        <v>3</v>
      </c>
      <c r="N21" s="29" t="s">
        <v>38</v>
      </c>
      <c r="O21" s="28" t="n">
        <v>3</v>
      </c>
      <c r="P21" s="28"/>
      <c r="Q21" s="28"/>
      <c r="R21" s="28"/>
      <c r="S21" s="28"/>
      <c r="T21" s="28"/>
      <c r="U21" s="28"/>
      <c r="V21" s="28" t="n">
        <v>30</v>
      </c>
      <c r="W21" s="28"/>
      <c r="X21" s="28" t="s">
        <v>1582</v>
      </c>
    </row>
    <row r="22" customFormat="false" ht="34.55" hidden="false" customHeight="false" outlineLevel="0" collapsed="false">
      <c r="B22" s="30" t="n">
        <v>64</v>
      </c>
      <c r="C22" s="28" t="s">
        <v>1567</v>
      </c>
      <c r="D22" s="29" t="s">
        <v>266</v>
      </c>
      <c r="E22" s="29" t="s">
        <v>1245</v>
      </c>
      <c r="F22" s="29" t="s">
        <v>1245</v>
      </c>
      <c r="G22" s="28"/>
      <c r="H22" s="29" t="s">
        <v>46</v>
      </c>
      <c r="I22" s="29" t="s">
        <v>274</v>
      </c>
      <c r="J22" s="28" t="s">
        <v>275</v>
      </c>
      <c r="K22" s="28"/>
      <c r="L22" s="28"/>
      <c r="M22" s="28"/>
      <c r="N22" s="29" t="s">
        <v>38</v>
      </c>
      <c r="O22" s="28"/>
      <c r="P22" s="28"/>
      <c r="Q22" s="28"/>
      <c r="R22" s="28"/>
      <c r="S22" s="28"/>
      <c r="T22" s="28"/>
      <c r="U22" s="28"/>
      <c r="V22" s="28"/>
      <c r="W22" s="28"/>
      <c r="X22" s="28" t="s">
        <v>1583</v>
      </c>
    </row>
    <row r="23" customFormat="false" ht="23.65" hidden="false" customHeight="false" outlineLevel="0" collapsed="false">
      <c r="B23" s="30" t="n">
        <v>64</v>
      </c>
      <c r="C23" s="28" t="s">
        <v>1567</v>
      </c>
      <c r="D23" s="29" t="s">
        <v>266</v>
      </c>
      <c r="E23" s="29" t="s">
        <v>266</v>
      </c>
      <c r="F23" s="28" t="s">
        <v>282</v>
      </c>
      <c r="G23" s="28"/>
      <c r="H23" s="29" t="s">
        <v>285</v>
      </c>
      <c r="I23" s="28" t="s">
        <v>283</v>
      </c>
      <c r="J23" s="28" t="s">
        <v>284</v>
      </c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 t="s">
        <v>309</v>
      </c>
    </row>
    <row r="24" customFormat="false" ht="15" hidden="false" customHeight="false" outlineLevel="0" collapsed="false">
      <c r="B24" s="28" t="n">
        <v>64</v>
      </c>
      <c r="C24" s="28" t="s">
        <v>1567</v>
      </c>
      <c r="D24" s="28" t="s">
        <v>266</v>
      </c>
      <c r="E24" s="28" t="s">
        <v>286</v>
      </c>
      <c r="F24" s="28" t="s">
        <v>288</v>
      </c>
      <c r="G24" s="28"/>
      <c r="H24" s="29"/>
      <c r="I24" s="28" t="s">
        <v>1247</v>
      </c>
      <c r="J24" s="28" t="s">
        <v>288</v>
      </c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 t="s">
        <v>309</v>
      </c>
    </row>
    <row r="25" customFormat="false" ht="15" hidden="false" customHeight="false" outlineLevel="0" collapsed="false">
      <c r="B25" s="28" t="n">
        <v>64</v>
      </c>
      <c r="C25" s="28" t="s">
        <v>1567</v>
      </c>
      <c r="D25" s="28" t="s">
        <v>288</v>
      </c>
      <c r="E25" s="28" t="s">
        <v>1248</v>
      </c>
      <c r="F25" s="28" t="s">
        <v>288</v>
      </c>
      <c r="G25" s="28" t="s">
        <v>1248</v>
      </c>
      <c r="H25" s="28" t="s">
        <v>288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 t="s">
        <v>309</v>
      </c>
    </row>
    <row r="26" customFormat="false" ht="34.55" hidden="false" customHeight="false" outlineLevel="0" collapsed="false">
      <c r="B26" s="29" t="n">
        <v>64</v>
      </c>
      <c r="C26" s="28" t="s">
        <v>1567</v>
      </c>
      <c r="D26" s="29" t="s">
        <v>1250</v>
      </c>
      <c r="E26" s="29"/>
      <c r="F26" s="29" t="s">
        <v>296</v>
      </c>
      <c r="G26" s="29"/>
      <c r="H26" s="29"/>
      <c r="I26" s="29" t="s">
        <v>1251</v>
      </c>
      <c r="J26" s="29" t="s">
        <v>288</v>
      </c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 t="s">
        <v>309</v>
      </c>
    </row>
    <row r="27" customFormat="false" ht="15" hidden="false" customHeight="false" outlineLevel="0" collapsed="false">
      <c r="B27" s="28" t="n">
        <v>64</v>
      </c>
      <c r="C27" s="28" t="s">
        <v>1567</v>
      </c>
      <c r="D27" s="28" t="s">
        <v>266</v>
      </c>
      <c r="E27" s="28" t="s">
        <v>297</v>
      </c>
      <c r="F27" s="28" t="s">
        <v>297</v>
      </c>
      <c r="G27" s="43" t="n">
        <v>46388</v>
      </c>
      <c r="H27" s="28" t="s">
        <v>300</v>
      </c>
      <c r="I27" s="28" t="s">
        <v>298</v>
      </c>
      <c r="J27" s="28" t="s">
        <v>299</v>
      </c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 t="s">
        <v>1584</v>
      </c>
    </row>
    <row r="28" customFormat="false" ht="23.65" hidden="false" customHeight="false" outlineLevel="0" collapsed="false">
      <c r="B28" s="30" t="n">
        <v>47</v>
      </c>
      <c r="C28" s="28" t="s">
        <v>1567</v>
      </c>
      <c r="D28" s="28"/>
      <c r="E28" s="28" t="s">
        <v>305</v>
      </c>
      <c r="F28" s="28" t="s">
        <v>1483</v>
      </c>
      <c r="G28" s="42" t="n">
        <v>46388</v>
      </c>
      <c r="H28" s="29" t="s">
        <v>1255</v>
      </c>
      <c r="I28" s="28" t="s">
        <v>1254</v>
      </c>
      <c r="J28" s="28" t="s">
        <v>246</v>
      </c>
      <c r="K28" s="28" t="n">
        <v>0</v>
      </c>
      <c r="L28" s="28" t="n">
        <v>0</v>
      </c>
      <c r="M28" s="28" t="n">
        <v>0</v>
      </c>
      <c r="N28" s="29" t="s">
        <v>207</v>
      </c>
      <c r="O28" s="28"/>
      <c r="P28" s="28"/>
      <c r="Q28" s="28"/>
      <c r="R28" s="28"/>
      <c r="S28" s="28"/>
      <c r="T28" s="28"/>
      <c r="U28" s="28"/>
      <c r="V28" s="28"/>
      <c r="W28" s="28"/>
      <c r="X28" s="28"/>
    </row>
    <row r="29" customFormat="false" ht="23.65" hidden="false" customHeight="false" outlineLevel="0" collapsed="false">
      <c r="B29" s="28" t="n">
        <v>47</v>
      </c>
      <c r="C29" s="28" t="s">
        <v>1567</v>
      </c>
      <c r="D29" s="30"/>
      <c r="E29" s="28" t="s">
        <v>305</v>
      </c>
      <c r="F29" s="30" t="s">
        <v>1485</v>
      </c>
      <c r="G29" s="43" t="n">
        <v>46388</v>
      </c>
      <c r="H29" s="29" t="s">
        <v>1255</v>
      </c>
      <c r="I29" s="28" t="s">
        <v>1257</v>
      </c>
      <c r="J29" s="28" t="s">
        <v>315</v>
      </c>
      <c r="K29" s="28" t="n">
        <v>0</v>
      </c>
      <c r="L29" s="30" t="n">
        <v>0</v>
      </c>
      <c r="M29" s="28" t="n">
        <v>0</v>
      </c>
      <c r="N29" s="28" t="s">
        <v>207</v>
      </c>
      <c r="O29" s="28"/>
      <c r="P29" s="30"/>
      <c r="Q29" s="30"/>
      <c r="R29" s="30"/>
      <c r="S29" s="30"/>
      <c r="T29" s="30"/>
      <c r="U29" s="28"/>
      <c r="V29" s="28"/>
      <c r="W29" s="30"/>
      <c r="X29" s="28"/>
    </row>
    <row r="30" customFormat="false" ht="49.95" hidden="false" customHeight="false" outlineLevel="0" collapsed="false">
      <c r="B30" s="44" t="n">
        <v>23</v>
      </c>
      <c r="C30" s="28" t="s">
        <v>1581</v>
      </c>
      <c r="D30" s="45" t="s">
        <v>319</v>
      </c>
      <c r="E30" s="45" t="s">
        <v>1585</v>
      </c>
      <c r="F30" s="45" t="s">
        <v>1586</v>
      </c>
      <c r="G30" s="45"/>
      <c r="H30" s="45" t="s">
        <v>201</v>
      </c>
      <c r="I30" s="45" t="s">
        <v>1586</v>
      </c>
      <c r="J30" s="45" t="s">
        <v>1587</v>
      </c>
      <c r="K30" s="45" t="s">
        <v>1588</v>
      </c>
      <c r="L30" s="44" t="n">
        <v>1</v>
      </c>
      <c r="M30" s="44"/>
      <c r="N30" s="45" t="s">
        <v>60</v>
      </c>
      <c r="O30" s="44"/>
      <c r="P30" s="44"/>
      <c r="Q30" s="44"/>
      <c r="R30" s="44"/>
      <c r="S30" s="44"/>
      <c r="T30" s="44"/>
      <c r="U30" s="44"/>
      <c r="V30" s="44" t="n">
        <v>56</v>
      </c>
      <c r="W30" s="44"/>
      <c r="X30" s="129" t="s">
        <v>1589</v>
      </c>
    </row>
    <row r="31" customFormat="false" ht="40.25" hidden="false" customHeight="false" outlineLevel="0" collapsed="false">
      <c r="B31" s="44" t="n">
        <v>16</v>
      </c>
      <c r="C31" s="30" t="s">
        <v>1580</v>
      </c>
      <c r="D31" s="45" t="s">
        <v>319</v>
      </c>
      <c r="E31" s="44" t="s">
        <v>1585</v>
      </c>
      <c r="F31" s="45" t="s">
        <v>1590</v>
      </c>
      <c r="G31" s="44"/>
      <c r="H31" s="44" t="s">
        <v>201</v>
      </c>
      <c r="I31" s="45" t="s">
        <v>1590</v>
      </c>
      <c r="J31" s="45" t="s">
        <v>1591</v>
      </c>
      <c r="K31" s="45" t="s">
        <v>1592</v>
      </c>
      <c r="L31" s="44" t="n">
        <v>1</v>
      </c>
      <c r="M31" s="44"/>
      <c r="N31" s="45" t="s">
        <v>60</v>
      </c>
      <c r="O31" s="44"/>
      <c r="P31" s="44"/>
      <c r="Q31" s="44"/>
      <c r="R31" s="44"/>
      <c r="S31" s="44"/>
      <c r="T31" s="44"/>
      <c r="U31" s="44"/>
      <c r="V31" s="45" t="s">
        <v>1593</v>
      </c>
      <c r="W31" s="44" t="s">
        <v>1594</v>
      </c>
      <c r="X31" s="44"/>
    </row>
    <row r="32" customFormat="false" ht="40.25" hidden="false" customHeight="false" outlineLevel="0" collapsed="false">
      <c r="B32" s="44" t="n">
        <v>47</v>
      </c>
      <c r="C32" s="28" t="s">
        <v>1567</v>
      </c>
      <c r="D32" s="45" t="s">
        <v>319</v>
      </c>
      <c r="E32" s="44" t="s">
        <v>1585</v>
      </c>
      <c r="F32" s="45" t="s">
        <v>1595</v>
      </c>
      <c r="G32" s="44"/>
      <c r="H32" s="44" t="s">
        <v>201</v>
      </c>
      <c r="I32" s="45" t="s">
        <v>1596</v>
      </c>
      <c r="J32" s="44" t="s">
        <v>246</v>
      </c>
      <c r="K32" s="44" t="s">
        <v>239</v>
      </c>
      <c r="L32" s="44" t="n">
        <v>1</v>
      </c>
      <c r="M32" s="44" t="n">
        <v>5</v>
      </c>
      <c r="N32" s="45" t="s">
        <v>37</v>
      </c>
      <c r="O32" s="44"/>
      <c r="P32" s="44"/>
      <c r="Q32" s="44"/>
      <c r="R32" s="44"/>
      <c r="S32" s="44"/>
      <c r="T32" s="44"/>
      <c r="U32" s="44"/>
      <c r="V32" s="44" t="s">
        <v>1597</v>
      </c>
      <c r="W32" s="44"/>
      <c r="X32" s="44"/>
    </row>
    <row r="33" customFormat="false" ht="30.55" hidden="false" customHeight="false" outlineLevel="0" collapsed="false">
      <c r="B33" s="44" t="n">
        <v>87</v>
      </c>
      <c r="C33" s="28" t="s">
        <v>1581</v>
      </c>
      <c r="D33" s="45" t="s">
        <v>319</v>
      </c>
      <c r="E33" s="44" t="s">
        <v>1598</v>
      </c>
      <c r="F33" s="44" t="s">
        <v>334</v>
      </c>
      <c r="G33" s="44"/>
      <c r="H33" s="44" t="s">
        <v>1174</v>
      </c>
      <c r="I33" s="45" t="s">
        <v>335</v>
      </c>
      <c r="J33" s="44" t="s">
        <v>84</v>
      </c>
      <c r="K33" s="44"/>
      <c r="L33" s="44" t="n">
        <v>1</v>
      </c>
      <c r="M33" s="44" t="n">
        <v>3</v>
      </c>
      <c r="N33" s="45" t="s">
        <v>60</v>
      </c>
      <c r="O33" s="44"/>
      <c r="P33" s="44"/>
      <c r="Q33" s="44"/>
      <c r="R33" s="44"/>
      <c r="S33" s="44"/>
      <c r="T33" s="44"/>
      <c r="U33" s="44"/>
      <c r="V33" s="44" t="s">
        <v>425</v>
      </c>
      <c r="W33" s="44"/>
      <c r="X33" s="44"/>
    </row>
    <row r="34" customFormat="false" ht="30.55" hidden="false" customHeight="false" outlineLevel="0" collapsed="false">
      <c r="B34" s="44" t="n">
        <v>87</v>
      </c>
      <c r="C34" s="28" t="s">
        <v>1581</v>
      </c>
      <c r="D34" s="45" t="s">
        <v>319</v>
      </c>
      <c r="E34" s="44" t="s">
        <v>1599</v>
      </c>
      <c r="F34" s="44" t="s">
        <v>1600</v>
      </c>
      <c r="G34" s="44"/>
      <c r="H34" s="44" t="s">
        <v>1174</v>
      </c>
      <c r="I34" s="45" t="s">
        <v>338</v>
      </c>
      <c r="J34" s="44" t="s">
        <v>84</v>
      </c>
      <c r="K34" s="44"/>
      <c r="L34" s="44" t="n">
        <v>1</v>
      </c>
      <c r="M34" s="44" t="n">
        <v>12</v>
      </c>
      <c r="N34" s="45" t="s">
        <v>60</v>
      </c>
      <c r="O34" s="44"/>
      <c r="P34" s="44"/>
      <c r="Q34" s="44"/>
      <c r="R34" s="44"/>
      <c r="S34" s="44"/>
      <c r="T34" s="44"/>
      <c r="U34" s="44"/>
      <c r="V34" s="44" t="s">
        <v>1601</v>
      </c>
      <c r="W34" s="44"/>
      <c r="X34" s="44"/>
    </row>
    <row r="35" customFormat="false" ht="46.25" hidden="false" customHeight="false" outlineLevel="0" collapsed="false">
      <c r="B35" s="44" t="n">
        <v>17</v>
      </c>
      <c r="C35" s="30" t="s">
        <v>1580</v>
      </c>
      <c r="D35" s="45" t="s">
        <v>319</v>
      </c>
      <c r="E35" s="44" t="s">
        <v>1585</v>
      </c>
      <c r="F35" s="28" t="s">
        <v>1602</v>
      </c>
      <c r="G35" s="45"/>
      <c r="H35" s="44" t="s">
        <v>201</v>
      </c>
      <c r="I35" s="45" t="s">
        <v>341</v>
      </c>
      <c r="J35" s="44" t="s">
        <v>1261</v>
      </c>
      <c r="K35" s="29" t="s">
        <v>1603</v>
      </c>
      <c r="L35" s="44" t="n">
        <v>1</v>
      </c>
      <c r="M35" s="44" t="n">
        <v>5</v>
      </c>
      <c r="N35" s="45" t="s">
        <v>60</v>
      </c>
      <c r="O35" s="44"/>
      <c r="P35" s="44"/>
      <c r="Q35" s="44"/>
      <c r="R35" s="44"/>
      <c r="S35" s="44"/>
      <c r="T35" s="44"/>
      <c r="U35" s="29" t="s">
        <v>1604</v>
      </c>
      <c r="V35" s="44"/>
      <c r="W35" s="44"/>
      <c r="X35" s="44"/>
    </row>
    <row r="36" customFormat="false" ht="40.25" hidden="false" customHeight="false" outlineLevel="0" collapsed="false">
      <c r="B36" s="44" t="n">
        <v>33</v>
      </c>
      <c r="C36" s="28" t="s">
        <v>1567</v>
      </c>
      <c r="D36" s="45" t="s">
        <v>319</v>
      </c>
      <c r="E36" s="44" t="s">
        <v>1585</v>
      </c>
      <c r="F36" s="28" t="s">
        <v>1605</v>
      </c>
      <c r="G36" s="45"/>
      <c r="H36" s="44" t="s">
        <v>1174</v>
      </c>
      <c r="I36" s="29" t="s">
        <v>1606</v>
      </c>
      <c r="J36" s="44" t="s">
        <v>142</v>
      </c>
      <c r="K36" s="29" t="s">
        <v>1607</v>
      </c>
      <c r="L36" s="44" t="n">
        <v>1</v>
      </c>
      <c r="M36" s="44"/>
      <c r="N36" s="45" t="s">
        <v>37</v>
      </c>
      <c r="O36" s="44" t="s">
        <v>413</v>
      </c>
      <c r="P36" s="44"/>
      <c r="Q36" s="44"/>
      <c r="R36" s="44"/>
      <c r="S36" s="44"/>
      <c r="T36" s="44"/>
      <c r="U36" s="29"/>
      <c r="V36" s="44" t="s">
        <v>1493</v>
      </c>
      <c r="W36" s="44"/>
      <c r="X36" s="45" t="s">
        <v>1608</v>
      </c>
    </row>
    <row r="37" customFormat="false" ht="64.15" hidden="false" customHeight="false" outlineLevel="0" collapsed="false">
      <c r="B37" s="44" t="n">
        <v>40</v>
      </c>
      <c r="C37" s="28" t="s">
        <v>1567</v>
      </c>
      <c r="D37" s="45" t="s">
        <v>319</v>
      </c>
      <c r="E37" s="44" t="s">
        <v>1585</v>
      </c>
      <c r="F37" s="28" t="s">
        <v>1609</v>
      </c>
      <c r="G37" s="45"/>
      <c r="H37" s="44" t="s">
        <v>1174</v>
      </c>
      <c r="I37" s="29" t="s">
        <v>1610</v>
      </c>
      <c r="J37" s="45" t="s">
        <v>1611</v>
      </c>
      <c r="K37" s="29" t="s">
        <v>1607</v>
      </c>
      <c r="L37" s="44" t="n">
        <v>1</v>
      </c>
      <c r="M37" s="44"/>
      <c r="N37" s="45" t="s">
        <v>60</v>
      </c>
      <c r="O37" s="44" t="s">
        <v>413</v>
      </c>
      <c r="P37" s="44"/>
      <c r="Q37" s="44"/>
      <c r="R37" s="44"/>
      <c r="S37" s="44"/>
      <c r="T37" s="44"/>
      <c r="U37" s="29"/>
      <c r="V37" s="44" t="s">
        <v>359</v>
      </c>
      <c r="W37" s="44"/>
      <c r="X37" s="130" t="s">
        <v>1612</v>
      </c>
    </row>
    <row r="38" customFormat="false" ht="30.55" hidden="false" customHeight="false" outlineLevel="0" collapsed="false">
      <c r="B38" s="44" t="n">
        <v>19</v>
      </c>
      <c r="C38" s="28" t="s">
        <v>1581</v>
      </c>
      <c r="D38" s="45" t="s">
        <v>319</v>
      </c>
      <c r="E38" s="44" t="s">
        <v>1585</v>
      </c>
      <c r="F38" s="45" t="s">
        <v>1613</v>
      </c>
      <c r="G38" s="45"/>
      <c r="H38" s="44" t="s">
        <v>1174</v>
      </c>
      <c r="I38" s="29" t="s">
        <v>1614</v>
      </c>
      <c r="J38" s="44" t="s">
        <v>96</v>
      </c>
      <c r="K38" s="30" t="s">
        <v>1615</v>
      </c>
      <c r="L38" s="44" t="n">
        <v>1</v>
      </c>
      <c r="M38" s="45" t="s">
        <v>1616</v>
      </c>
      <c r="N38" s="45" t="s">
        <v>37</v>
      </c>
      <c r="O38" s="44"/>
      <c r="P38" s="44"/>
      <c r="Q38" s="44"/>
      <c r="R38" s="44"/>
      <c r="S38" s="44"/>
      <c r="T38" s="44"/>
      <c r="U38" s="29" t="n">
        <v>900</v>
      </c>
      <c r="V38" s="44" t="s">
        <v>1601</v>
      </c>
      <c r="W38" s="44"/>
      <c r="X38" s="44"/>
    </row>
    <row r="39" customFormat="false" ht="34.55" hidden="false" customHeight="false" outlineLevel="0" collapsed="false">
      <c r="B39" s="44" t="n">
        <v>79</v>
      </c>
      <c r="C39" s="30" t="s">
        <v>1580</v>
      </c>
      <c r="D39" s="45" t="s">
        <v>319</v>
      </c>
      <c r="E39" s="44" t="s">
        <v>1617</v>
      </c>
      <c r="F39" s="28" t="s">
        <v>1618</v>
      </c>
      <c r="G39" s="45"/>
      <c r="H39" s="44" t="s">
        <v>1174</v>
      </c>
      <c r="I39" s="29" t="s">
        <v>1619</v>
      </c>
      <c r="J39" s="44" t="s">
        <v>1538</v>
      </c>
      <c r="K39" s="30" t="s">
        <v>239</v>
      </c>
      <c r="L39" s="44" t="n">
        <v>1</v>
      </c>
      <c r="M39" s="44"/>
      <c r="N39" s="45" t="s">
        <v>37</v>
      </c>
      <c r="O39" s="44"/>
      <c r="P39" s="44"/>
      <c r="Q39" s="44"/>
      <c r="R39" s="44"/>
      <c r="S39" s="44"/>
      <c r="T39" s="44"/>
      <c r="U39" s="29"/>
      <c r="V39" s="44"/>
      <c r="W39" s="44"/>
      <c r="X39" s="44"/>
    </row>
    <row r="40" customFormat="false" ht="34.55" hidden="false" customHeight="false" outlineLevel="0" collapsed="false">
      <c r="B40" s="44" t="n">
        <v>79</v>
      </c>
      <c r="C40" s="30" t="s">
        <v>1580</v>
      </c>
      <c r="D40" s="45" t="s">
        <v>319</v>
      </c>
      <c r="E40" s="44" t="s">
        <v>1617</v>
      </c>
      <c r="F40" s="28" t="s">
        <v>1618</v>
      </c>
      <c r="G40" s="45"/>
      <c r="H40" s="44" t="s">
        <v>1174</v>
      </c>
      <c r="I40" s="29" t="s">
        <v>1619</v>
      </c>
      <c r="J40" s="44" t="s">
        <v>1538</v>
      </c>
      <c r="K40" s="29"/>
      <c r="L40" s="44" t="n">
        <v>1</v>
      </c>
      <c r="M40" s="44"/>
      <c r="N40" s="45" t="s">
        <v>60</v>
      </c>
      <c r="O40" s="44"/>
      <c r="P40" s="44"/>
      <c r="Q40" s="44"/>
      <c r="R40" s="44"/>
      <c r="S40" s="44"/>
      <c r="T40" s="44"/>
      <c r="U40" s="29"/>
      <c r="V40" s="44"/>
      <c r="W40" s="44"/>
      <c r="X40" s="44"/>
    </row>
    <row r="41" customFormat="false" ht="124.6" hidden="false" customHeight="false" outlineLevel="0" collapsed="false">
      <c r="B41" s="28" t="n">
        <v>33</v>
      </c>
      <c r="C41" s="28" t="s">
        <v>1567</v>
      </c>
      <c r="D41" s="29" t="s">
        <v>1620</v>
      </c>
      <c r="E41" s="29" t="s">
        <v>374</v>
      </c>
      <c r="F41" s="29" t="s">
        <v>1621</v>
      </c>
      <c r="G41" s="39" t="n">
        <v>46112</v>
      </c>
      <c r="H41" s="29" t="s">
        <v>1622</v>
      </c>
      <c r="I41" s="29" t="s">
        <v>1623</v>
      </c>
      <c r="J41" s="29" t="s">
        <v>142</v>
      </c>
      <c r="K41" s="28" t="n">
        <v>0</v>
      </c>
      <c r="L41" s="30" t="n">
        <v>1</v>
      </c>
      <c r="M41" s="30" t="n">
        <v>1</v>
      </c>
      <c r="N41" s="29" t="s">
        <v>897</v>
      </c>
      <c r="O41" s="28" t="n">
        <v>1</v>
      </c>
      <c r="P41" s="30"/>
      <c r="Q41" s="30"/>
      <c r="R41" s="30"/>
      <c r="S41" s="30"/>
      <c r="T41" s="30"/>
      <c r="U41" s="30"/>
      <c r="V41" s="28" t="n">
        <v>0</v>
      </c>
      <c r="W41" s="30" t="n">
        <v>0</v>
      </c>
      <c r="X41" s="29" t="s">
        <v>1624</v>
      </c>
    </row>
    <row r="42" customFormat="false" ht="46.25" hidden="false" customHeight="false" outlineLevel="0" collapsed="false">
      <c r="B42" s="30" t="n">
        <v>17</v>
      </c>
      <c r="C42" s="30" t="s">
        <v>1580</v>
      </c>
      <c r="D42" s="29" t="s">
        <v>385</v>
      </c>
      <c r="E42" s="29" t="s">
        <v>386</v>
      </c>
      <c r="F42" s="29" t="s">
        <v>387</v>
      </c>
      <c r="G42" s="28"/>
      <c r="H42" s="29" t="s">
        <v>46</v>
      </c>
      <c r="I42" s="29" t="s">
        <v>388</v>
      </c>
      <c r="J42" s="29" t="s">
        <v>218</v>
      </c>
      <c r="K42" s="28" t="n">
        <v>1</v>
      </c>
      <c r="L42" s="28" t="n">
        <v>1</v>
      </c>
      <c r="M42" s="28" t="n">
        <v>4</v>
      </c>
      <c r="N42" s="29" t="s">
        <v>60</v>
      </c>
      <c r="O42" s="28"/>
      <c r="P42" s="28"/>
      <c r="Q42" s="28"/>
      <c r="R42" s="28"/>
      <c r="S42" s="28"/>
      <c r="T42" s="28" t="s">
        <v>413</v>
      </c>
      <c r="U42" s="28"/>
      <c r="V42" s="28"/>
      <c r="W42" s="28"/>
      <c r="X42" s="28"/>
    </row>
    <row r="43" customFormat="false" ht="34.55" hidden="false" customHeight="false" outlineLevel="0" collapsed="false">
      <c r="B43" s="30" t="n">
        <v>33</v>
      </c>
      <c r="C43" s="28" t="s">
        <v>1567</v>
      </c>
      <c r="D43" s="29" t="s">
        <v>1625</v>
      </c>
      <c r="E43" s="29" t="s">
        <v>1626</v>
      </c>
      <c r="F43" s="29" t="s">
        <v>1627</v>
      </c>
      <c r="G43" s="29" t="s">
        <v>484</v>
      </c>
      <c r="H43" s="29" t="s">
        <v>1628</v>
      </c>
      <c r="I43" s="29" t="s">
        <v>1629</v>
      </c>
      <c r="J43" s="29" t="s">
        <v>1627</v>
      </c>
      <c r="K43" s="29" t="s">
        <v>1630</v>
      </c>
      <c r="L43" s="30" t="n">
        <v>1</v>
      </c>
      <c r="M43" s="29" t="s">
        <v>1631</v>
      </c>
      <c r="N43" s="29" t="s">
        <v>38</v>
      </c>
      <c r="O43" s="30" t="n">
        <v>1</v>
      </c>
      <c r="P43" s="30"/>
      <c r="Q43" s="30"/>
      <c r="R43" s="30"/>
      <c r="S43" s="30"/>
      <c r="T43" s="30"/>
      <c r="U43" s="30"/>
      <c r="V43" s="30" t="s">
        <v>1632</v>
      </c>
      <c r="W43" s="30"/>
      <c r="X43" s="30"/>
    </row>
    <row r="44" customFormat="false" ht="34.55" hidden="false" customHeight="false" outlineLevel="0" collapsed="false">
      <c r="B44" s="30" t="n">
        <v>33</v>
      </c>
      <c r="C44" s="28" t="s">
        <v>1567</v>
      </c>
      <c r="D44" s="29" t="s">
        <v>479</v>
      </c>
      <c r="E44" s="30" t="s">
        <v>556</v>
      </c>
      <c r="F44" s="30" t="s">
        <v>556</v>
      </c>
      <c r="G44" s="53" t="n">
        <v>47634</v>
      </c>
      <c r="H44" s="29" t="s">
        <v>46</v>
      </c>
      <c r="I44" s="29" t="s">
        <v>1633</v>
      </c>
      <c r="J44" s="29" t="s">
        <v>1634</v>
      </c>
      <c r="K44" s="29" t="s">
        <v>1635</v>
      </c>
      <c r="L44" s="30" t="n">
        <v>1</v>
      </c>
      <c r="M44" s="30" t="n">
        <v>2</v>
      </c>
      <c r="N44" s="29" t="s">
        <v>38</v>
      </c>
      <c r="O44" s="30" t="n">
        <v>2</v>
      </c>
      <c r="P44" s="30"/>
      <c r="Q44" s="30"/>
      <c r="R44" s="30"/>
      <c r="S44" s="30"/>
      <c r="T44" s="30"/>
      <c r="U44" s="30"/>
      <c r="V44" s="28" t="s">
        <v>1636</v>
      </c>
      <c r="W44" s="30" t="n">
        <v>0</v>
      </c>
      <c r="X44" s="68" t="s">
        <v>1637</v>
      </c>
    </row>
    <row r="45" customFormat="false" ht="23.65" hidden="false" customHeight="false" outlineLevel="0" collapsed="false">
      <c r="B45" s="30" t="n">
        <v>33</v>
      </c>
      <c r="C45" s="28" t="s">
        <v>1567</v>
      </c>
      <c r="D45" s="29" t="s">
        <v>479</v>
      </c>
      <c r="E45" s="30" t="s">
        <v>1638</v>
      </c>
      <c r="F45" s="30" t="s">
        <v>543</v>
      </c>
      <c r="G45" s="53" t="n">
        <v>47634</v>
      </c>
      <c r="H45" s="30" t="s">
        <v>545</v>
      </c>
      <c r="I45" s="30" t="s">
        <v>544</v>
      </c>
      <c r="J45" s="30" t="s">
        <v>409</v>
      </c>
      <c r="K45" s="54" t="s">
        <v>910</v>
      </c>
      <c r="L45" s="54" t="n">
        <v>1</v>
      </c>
      <c r="M45" s="54"/>
      <c r="N45" s="41" t="s">
        <v>37</v>
      </c>
      <c r="O45" s="54" t="s">
        <v>413</v>
      </c>
      <c r="P45" s="54"/>
      <c r="Q45" s="54"/>
      <c r="R45" s="54"/>
      <c r="S45" s="54"/>
      <c r="T45" s="54"/>
      <c r="U45" s="54"/>
      <c r="V45" s="131" t="n">
        <v>127</v>
      </c>
      <c r="W45" s="54" t="s">
        <v>308</v>
      </c>
      <c r="X45" s="54" t="s">
        <v>1639</v>
      </c>
    </row>
    <row r="46" customFormat="false" ht="34.55" hidden="false" customHeight="false" outlineLevel="0" collapsed="false">
      <c r="B46" s="30" t="n">
        <v>33</v>
      </c>
      <c r="C46" s="28" t="s">
        <v>1567</v>
      </c>
      <c r="D46" s="29" t="s">
        <v>479</v>
      </c>
      <c r="E46" s="30" t="s">
        <v>566</v>
      </c>
      <c r="F46" s="30" t="s">
        <v>566</v>
      </c>
      <c r="G46" s="53" t="n">
        <v>47634</v>
      </c>
      <c r="H46" s="30"/>
      <c r="I46" s="41" t="s">
        <v>567</v>
      </c>
      <c r="J46" s="41" t="s">
        <v>568</v>
      </c>
      <c r="K46" s="30" t="s">
        <v>1640</v>
      </c>
      <c r="L46" s="30" t="n">
        <v>1</v>
      </c>
      <c r="M46" s="30" t="n">
        <v>2</v>
      </c>
      <c r="N46" s="29" t="s">
        <v>60</v>
      </c>
      <c r="O46" s="30"/>
      <c r="P46" s="30"/>
      <c r="Q46" s="30"/>
      <c r="R46" s="30"/>
      <c r="S46" s="30"/>
      <c r="T46" s="30"/>
      <c r="U46" s="30"/>
      <c r="V46" s="30" t="s">
        <v>1641</v>
      </c>
      <c r="W46" s="30"/>
      <c r="X46" s="28" t="s">
        <v>1642</v>
      </c>
    </row>
    <row r="47" customFormat="false" ht="23.85" hidden="false" customHeight="false" outlineLevel="0" collapsed="false">
      <c r="B47" s="30" t="n">
        <v>33</v>
      </c>
      <c r="C47" s="28" t="s">
        <v>1567</v>
      </c>
      <c r="D47" s="29" t="s">
        <v>479</v>
      </c>
      <c r="E47" s="30" t="s">
        <v>573</v>
      </c>
      <c r="F47" s="30" t="s">
        <v>573</v>
      </c>
      <c r="G47" s="53" t="n">
        <v>47634</v>
      </c>
      <c r="H47" s="30"/>
      <c r="I47" s="54" t="s">
        <v>574</v>
      </c>
      <c r="J47" s="54" t="s">
        <v>575</v>
      </c>
      <c r="K47" s="30" t="s">
        <v>1643</v>
      </c>
      <c r="L47" s="30" t="n">
        <v>1</v>
      </c>
      <c r="M47" s="30" t="n">
        <v>1</v>
      </c>
      <c r="N47" s="29" t="s">
        <v>60</v>
      </c>
      <c r="O47" s="30"/>
      <c r="P47" s="30"/>
      <c r="Q47" s="30"/>
      <c r="R47" s="30"/>
      <c r="S47" s="30"/>
      <c r="T47" s="30"/>
      <c r="U47" s="30"/>
      <c r="V47" s="30" t="s">
        <v>1641</v>
      </c>
      <c r="W47" s="30"/>
      <c r="X47" s="28" t="s">
        <v>1642</v>
      </c>
    </row>
    <row r="48" customFormat="false" ht="34.55" hidden="false" customHeight="false" outlineLevel="0" collapsed="false">
      <c r="B48" s="30" t="n">
        <v>33</v>
      </c>
      <c r="C48" s="28" t="s">
        <v>1567</v>
      </c>
      <c r="D48" s="29" t="s">
        <v>479</v>
      </c>
      <c r="E48" s="30" t="s">
        <v>578</v>
      </c>
      <c r="F48" s="30" t="s">
        <v>578</v>
      </c>
      <c r="G48" s="53" t="n">
        <v>47634</v>
      </c>
      <c r="H48" s="30"/>
      <c r="I48" s="29" t="s">
        <v>579</v>
      </c>
      <c r="J48" s="29" t="s">
        <v>549</v>
      </c>
      <c r="K48" s="30" t="s">
        <v>1644</v>
      </c>
      <c r="L48" s="30" t="n">
        <v>1</v>
      </c>
      <c r="M48" s="30" t="n">
        <v>1</v>
      </c>
      <c r="N48" s="29" t="s">
        <v>60</v>
      </c>
      <c r="O48" s="30"/>
      <c r="P48" s="30" t="n">
        <v>1</v>
      </c>
      <c r="Q48" s="30"/>
      <c r="R48" s="30"/>
      <c r="S48" s="30"/>
      <c r="T48" s="30"/>
      <c r="U48" s="30"/>
      <c r="V48" s="28" t="s">
        <v>1636</v>
      </c>
      <c r="W48" s="30"/>
      <c r="X48" s="28" t="s">
        <v>1642</v>
      </c>
    </row>
    <row r="49" customFormat="false" ht="34.55" hidden="false" customHeight="false" outlineLevel="0" collapsed="false">
      <c r="B49" s="30" t="n">
        <v>64</v>
      </c>
      <c r="C49" s="28" t="s">
        <v>1567</v>
      </c>
      <c r="D49" s="29" t="s">
        <v>1645</v>
      </c>
      <c r="E49" s="30" t="s">
        <v>1646</v>
      </c>
      <c r="F49" s="30" t="s">
        <v>1647</v>
      </c>
      <c r="G49" s="53" t="n">
        <v>47634</v>
      </c>
      <c r="H49" s="30"/>
      <c r="I49" s="41" t="s">
        <v>1648</v>
      </c>
      <c r="J49" s="41" t="s">
        <v>255</v>
      </c>
      <c r="K49" s="70" t="s">
        <v>1649</v>
      </c>
      <c r="L49" s="54" t="n">
        <v>1</v>
      </c>
      <c r="M49" s="54" t="n">
        <v>2</v>
      </c>
      <c r="N49" s="41" t="s">
        <v>60</v>
      </c>
      <c r="O49" s="54" t="s">
        <v>1650</v>
      </c>
      <c r="P49" s="30"/>
      <c r="Q49" s="30"/>
      <c r="R49" s="30"/>
      <c r="S49" s="30"/>
      <c r="T49" s="30"/>
      <c r="U49" s="30"/>
      <c r="V49" s="30"/>
      <c r="W49" s="30"/>
      <c r="X49" s="28" t="s">
        <v>1642</v>
      </c>
    </row>
    <row r="50" customFormat="false" ht="57.45" hidden="false" customHeight="false" outlineLevel="0" collapsed="false">
      <c r="B50" s="30" t="n">
        <v>64</v>
      </c>
      <c r="C50" s="28" t="s">
        <v>1567</v>
      </c>
      <c r="D50" s="29" t="s">
        <v>1645</v>
      </c>
      <c r="E50" s="30" t="s">
        <v>1646</v>
      </c>
      <c r="F50" s="41" t="s">
        <v>1651</v>
      </c>
      <c r="G50" s="53" t="n">
        <v>47634</v>
      </c>
      <c r="H50" s="41" t="s">
        <v>1652</v>
      </c>
      <c r="I50" s="54" t="s">
        <v>1653</v>
      </c>
      <c r="J50" s="54" t="s">
        <v>255</v>
      </c>
      <c r="K50" s="70" t="s">
        <v>1649</v>
      </c>
      <c r="L50" s="54" t="n">
        <v>1</v>
      </c>
      <c r="M50" s="54" t="n">
        <v>2</v>
      </c>
      <c r="N50" s="41" t="s">
        <v>60</v>
      </c>
      <c r="O50" s="54" t="s">
        <v>1654</v>
      </c>
      <c r="P50" s="30"/>
      <c r="Q50" s="30"/>
      <c r="R50" s="30"/>
      <c r="S50" s="30"/>
      <c r="T50" s="30"/>
      <c r="U50" s="30"/>
      <c r="V50" s="30"/>
      <c r="W50" s="30"/>
      <c r="X50" s="28" t="s">
        <v>1642</v>
      </c>
    </row>
    <row r="51" customFormat="false" ht="35.05" hidden="false" customHeight="false" outlineLevel="0" collapsed="false">
      <c r="B51" s="30" t="n">
        <v>64</v>
      </c>
      <c r="C51" s="28" t="s">
        <v>1567</v>
      </c>
      <c r="D51" s="29" t="s">
        <v>1655</v>
      </c>
      <c r="E51" s="28" t="s">
        <v>1656</v>
      </c>
      <c r="F51" s="28" t="s">
        <v>612</v>
      </c>
      <c r="G51" s="53" t="n">
        <v>47634</v>
      </c>
      <c r="H51" s="30"/>
      <c r="I51" s="29" t="s">
        <v>1657</v>
      </c>
      <c r="J51" s="29" t="s">
        <v>269</v>
      </c>
      <c r="K51" s="30" t="s">
        <v>1553</v>
      </c>
      <c r="L51" s="30" t="n">
        <v>1</v>
      </c>
      <c r="M51" s="30" t="n">
        <v>1</v>
      </c>
      <c r="N51" s="29" t="s">
        <v>38</v>
      </c>
      <c r="O51" s="30"/>
      <c r="P51" s="30" t="n">
        <v>1</v>
      </c>
      <c r="Q51" s="30"/>
      <c r="R51" s="30"/>
      <c r="S51" s="30"/>
      <c r="T51" s="30"/>
      <c r="U51" s="30"/>
      <c r="V51" s="30" t="n">
        <v>40</v>
      </c>
      <c r="W51" s="30"/>
      <c r="X51" s="30" t="s">
        <v>1658</v>
      </c>
    </row>
    <row r="52" customFormat="false" ht="35.05" hidden="false" customHeight="false" outlineLevel="0" collapsed="false">
      <c r="B52" s="30" t="n">
        <v>64</v>
      </c>
      <c r="C52" s="28" t="s">
        <v>1567</v>
      </c>
      <c r="D52" s="29" t="s">
        <v>1655</v>
      </c>
      <c r="E52" s="28" t="s">
        <v>1656</v>
      </c>
      <c r="F52" s="28" t="s">
        <v>1659</v>
      </c>
      <c r="G52" s="53" t="s">
        <v>1660</v>
      </c>
      <c r="H52" s="30"/>
      <c r="I52" s="28" t="s">
        <v>1661</v>
      </c>
      <c r="J52" s="28" t="s">
        <v>261</v>
      </c>
      <c r="K52" s="30" t="s">
        <v>1553</v>
      </c>
      <c r="L52" s="30" t="n">
        <v>1</v>
      </c>
      <c r="M52" s="30" t="n">
        <v>1</v>
      </c>
      <c r="N52" s="30"/>
      <c r="O52" s="30"/>
      <c r="P52" s="30" t="n">
        <v>1</v>
      </c>
      <c r="Q52" s="30"/>
      <c r="R52" s="30"/>
      <c r="S52" s="30"/>
      <c r="T52" s="30"/>
      <c r="U52" s="30"/>
      <c r="V52" s="30" t="n">
        <v>50</v>
      </c>
      <c r="W52" s="30"/>
      <c r="X52" s="30" t="s">
        <v>1658</v>
      </c>
    </row>
    <row r="53" customFormat="false" ht="23.85" hidden="false" customHeight="false" outlineLevel="0" collapsed="false">
      <c r="B53" s="30" t="n">
        <v>47</v>
      </c>
      <c r="C53" s="28" t="s">
        <v>1567</v>
      </c>
      <c r="D53" s="29" t="s">
        <v>479</v>
      </c>
      <c r="E53" s="30" t="s">
        <v>605</v>
      </c>
      <c r="F53" s="29" t="s">
        <v>606</v>
      </c>
      <c r="G53" s="53" t="n">
        <v>47634</v>
      </c>
      <c r="H53" s="30"/>
      <c r="I53" s="29" t="s">
        <v>607</v>
      </c>
      <c r="J53" s="29" t="s">
        <v>469</v>
      </c>
      <c r="K53" s="28" t="s">
        <v>213</v>
      </c>
      <c r="L53" s="30" t="n">
        <v>1</v>
      </c>
      <c r="M53" s="30" t="n">
        <v>1</v>
      </c>
      <c r="N53" s="28" t="s">
        <v>60</v>
      </c>
      <c r="O53" s="30" t="n">
        <v>1</v>
      </c>
      <c r="P53" s="30"/>
      <c r="Q53" s="30"/>
      <c r="R53" s="30"/>
      <c r="S53" s="30"/>
      <c r="T53" s="30"/>
      <c r="U53" s="30"/>
      <c r="V53" s="28" t="s">
        <v>1662</v>
      </c>
      <c r="W53" s="30"/>
      <c r="X53" s="28" t="s">
        <v>1663</v>
      </c>
    </row>
    <row r="54" customFormat="false" ht="23.85" hidden="false" customHeight="true" outlineLevel="0" collapsed="false">
      <c r="B54" s="54" t="n">
        <v>33</v>
      </c>
      <c r="C54" s="28" t="s">
        <v>1567</v>
      </c>
      <c r="D54" s="41" t="s">
        <v>479</v>
      </c>
      <c r="E54" s="41" t="s">
        <v>1664</v>
      </c>
      <c r="F54" s="41" t="s">
        <v>1664</v>
      </c>
      <c r="G54" s="132" t="n">
        <v>47634</v>
      </c>
      <c r="H54" s="41" t="s">
        <v>46</v>
      </c>
      <c r="I54" s="41" t="s">
        <v>1665</v>
      </c>
      <c r="J54" s="41" t="s">
        <v>549</v>
      </c>
      <c r="K54" s="54"/>
      <c r="L54" s="54"/>
      <c r="M54" s="54" t="n">
        <v>2</v>
      </c>
      <c r="N54" s="41" t="s">
        <v>60</v>
      </c>
      <c r="O54" s="54"/>
      <c r="P54" s="54" t="n">
        <v>2</v>
      </c>
      <c r="Q54" s="54"/>
      <c r="R54" s="54"/>
      <c r="S54" s="54"/>
      <c r="T54" s="54"/>
      <c r="U54" s="54"/>
      <c r="V54" s="54" t="s">
        <v>1666</v>
      </c>
      <c r="W54" s="54"/>
      <c r="X54" s="41" t="s">
        <v>1667</v>
      </c>
    </row>
    <row r="55" customFormat="false" ht="15" hidden="false" customHeight="false" outlineLevel="0" collapsed="false">
      <c r="B55" s="54"/>
      <c r="C55" s="54"/>
      <c r="D55" s="41"/>
      <c r="E55" s="41"/>
      <c r="F55" s="41"/>
      <c r="G55" s="41"/>
      <c r="H55" s="41"/>
      <c r="I55" s="41"/>
      <c r="J55" s="41"/>
      <c r="K55" s="54"/>
      <c r="L55" s="54"/>
      <c r="M55" s="54"/>
      <c r="N55" s="41"/>
      <c r="O55" s="54"/>
      <c r="P55" s="54"/>
      <c r="Q55" s="54"/>
      <c r="R55" s="54"/>
      <c r="S55" s="54"/>
      <c r="T55" s="54"/>
      <c r="U55" s="54"/>
      <c r="V55" s="54"/>
      <c r="W55" s="54"/>
      <c r="X55" s="41" t="s">
        <v>1668</v>
      </c>
    </row>
    <row r="56" customFormat="false" ht="15" hidden="false" customHeight="true" outlineLevel="0" collapsed="false">
      <c r="B56" s="54" t="n">
        <v>33</v>
      </c>
      <c r="C56" s="28" t="s">
        <v>1567</v>
      </c>
      <c r="D56" s="41" t="s">
        <v>479</v>
      </c>
      <c r="E56" s="54" t="s">
        <v>1669</v>
      </c>
      <c r="F56" s="54" t="s">
        <v>1670</v>
      </c>
      <c r="G56" s="133" t="n">
        <v>47634</v>
      </c>
      <c r="H56" s="54"/>
      <c r="I56" s="54" t="s">
        <v>1671</v>
      </c>
      <c r="J56" s="54" t="s">
        <v>1501</v>
      </c>
      <c r="K56" s="54"/>
      <c r="L56" s="54"/>
      <c r="M56" s="54" t="n">
        <v>2</v>
      </c>
      <c r="N56" s="54" t="s">
        <v>60</v>
      </c>
      <c r="O56" s="54"/>
      <c r="P56" s="54" t="n">
        <v>2</v>
      </c>
      <c r="Q56" s="54"/>
      <c r="R56" s="54"/>
      <c r="S56" s="54"/>
      <c r="T56" s="54"/>
      <c r="U56" s="54"/>
      <c r="V56" s="54" t="s">
        <v>1672</v>
      </c>
      <c r="W56" s="54"/>
      <c r="X56" s="41" t="s">
        <v>1673</v>
      </c>
    </row>
    <row r="57" customFormat="false" ht="15" hidden="false" customHeight="false" outlineLevel="0" collapsed="false">
      <c r="B57" s="54"/>
      <c r="C57" s="54"/>
      <c r="D57" s="41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41" t="s">
        <v>1674</v>
      </c>
    </row>
    <row r="58" customFormat="false" ht="23.65" hidden="false" customHeight="false" outlineLevel="0" collapsed="false">
      <c r="B58" s="30" t="n">
        <v>33</v>
      </c>
      <c r="C58" s="28" t="s">
        <v>1567</v>
      </c>
      <c r="D58" s="28" t="s">
        <v>1675</v>
      </c>
      <c r="E58" s="30" t="s">
        <v>1676</v>
      </c>
      <c r="F58" s="28" t="s">
        <v>1677</v>
      </c>
      <c r="G58" s="51" t="n">
        <v>47634</v>
      </c>
      <c r="H58" s="30"/>
      <c r="I58" s="29" t="s">
        <v>607</v>
      </c>
      <c r="J58" s="29" t="s">
        <v>469</v>
      </c>
      <c r="K58" s="30"/>
      <c r="L58" s="30"/>
      <c r="M58" s="30"/>
      <c r="N58" s="28" t="s">
        <v>60</v>
      </c>
      <c r="O58" s="30"/>
      <c r="P58" s="30" t="n">
        <v>2</v>
      </c>
      <c r="Q58" s="30"/>
      <c r="R58" s="30"/>
      <c r="S58" s="30"/>
      <c r="T58" s="30"/>
      <c r="U58" s="30"/>
      <c r="V58" s="28" t="s">
        <v>1678</v>
      </c>
      <c r="W58" s="30"/>
      <c r="X58" s="41" t="s">
        <v>1673</v>
      </c>
    </row>
    <row r="59" customFormat="false" ht="20" hidden="false" customHeight="true" outlineLevel="0" collapsed="false">
      <c r="B59" s="30" t="n">
        <v>33</v>
      </c>
      <c r="C59" s="28" t="s">
        <v>1567</v>
      </c>
      <c r="D59" s="28" t="s">
        <v>1679</v>
      </c>
      <c r="E59" s="30" t="s">
        <v>512</v>
      </c>
      <c r="F59" s="28" t="s">
        <v>512</v>
      </c>
      <c r="G59" s="51" t="n">
        <v>46855</v>
      </c>
      <c r="H59" s="30" t="s">
        <v>514</v>
      </c>
      <c r="I59" s="30" t="s">
        <v>513</v>
      </c>
      <c r="J59" s="30" t="s">
        <v>166</v>
      </c>
      <c r="K59" s="28" t="s">
        <v>1680</v>
      </c>
      <c r="L59" s="30" t="n">
        <v>1</v>
      </c>
      <c r="M59" s="30" t="n">
        <v>1</v>
      </c>
      <c r="N59" s="28" t="s">
        <v>60</v>
      </c>
      <c r="O59" s="30" t="n">
        <v>1</v>
      </c>
      <c r="P59" s="30"/>
      <c r="Q59" s="30"/>
      <c r="R59" s="30"/>
      <c r="S59" s="30"/>
      <c r="T59" s="30"/>
      <c r="U59" s="30"/>
      <c r="V59" s="28" t="s">
        <v>1681</v>
      </c>
      <c r="W59" s="30"/>
      <c r="X59" s="28" t="s">
        <v>1673</v>
      </c>
    </row>
    <row r="60" customFormat="false" ht="54.75" hidden="false" customHeight="true" outlineLevel="0" collapsed="false">
      <c r="B60" s="30" t="n">
        <v>24</v>
      </c>
      <c r="C60" s="28" t="s">
        <v>1567</v>
      </c>
      <c r="D60" s="29" t="s">
        <v>944</v>
      </c>
      <c r="E60" s="29" t="s">
        <v>1410</v>
      </c>
      <c r="F60" s="29" t="s">
        <v>1410</v>
      </c>
      <c r="G60" s="29" t="s">
        <v>684</v>
      </c>
      <c r="H60" s="29" t="s">
        <v>684</v>
      </c>
      <c r="I60" s="29" t="s">
        <v>684</v>
      </c>
      <c r="J60" s="29" t="s">
        <v>684</v>
      </c>
      <c r="K60" s="30" t="s">
        <v>684</v>
      </c>
      <c r="L60" s="30" t="s">
        <v>684</v>
      </c>
      <c r="M60" s="30" t="s">
        <v>684</v>
      </c>
      <c r="N60" s="29" t="s">
        <v>309</v>
      </c>
      <c r="O60" s="30"/>
      <c r="P60" s="30"/>
      <c r="Q60" s="30"/>
      <c r="R60" s="30"/>
      <c r="S60" s="30"/>
      <c r="T60" s="30"/>
      <c r="U60" s="30"/>
      <c r="V60" s="30"/>
      <c r="W60" s="30"/>
      <c r="X60" s="29" t="s">
        <v>1682</v>
      </c>
    </row>
  </sheetData>
  <autoFilter ref="B8:X60"/>
  <mergeCells count="49">
    <mergeCell ref="B2:X2"/>
    <mergeCell ref="B4:X4"/>
    <mergeCell ref="B7:J7"/>
    <mergeCell ref="K7:M7"/>
    <mergeCell ref="N7:N8"/>
    <mergeCell ref="O7:U7"/>
    <mergeCell ref="V7:W7"/>
    <mergeCell ref="B54:B55"/>
    <mergeCell ref="D54:D55"/>
    <mergeCell ref="E54:E55"/>
    <mergeCell ref="F54:F55"/>
    <mergeCell ref="G54:G55"/>
    <mergeCell ref="H54:H55"/>
    <mergeCell ref="I54:I55"/>
    <mergeCell ref="J54:J55"/>
    <mergeCell ref="K54:K55"/>
    <mergeCell ref="L54:L55"/>
    <mergeCell ref="M54:M55"/>
    <mergeCell ref="N54:N55"/>
    <mergeCell ref="O54:O55"/>
    <mergeCell ref="P54:P55"/>
    <mergeCell ref="Q54:Q55"/>
    <mergeCell ref="R54:R55"/>
    <mergeCell ref="S54:S55"/>
    <mergeCell ref="T54:T55"/>
    <mergeCell ref="U54:U55"/>
    <mergeCell ref="V54:V55"/>
    <mergeCell ref="W54:W55"/>
    <mergeCell ref="B56:B57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Q56:Q57"/>
    <mergeCell ref="R56:R57"/>
    <mergeCell ref="S56:S57"/>
    <mergeCell ref="T56:T57"/>
    <mergeCell ref="U56:U57"/>
    <mergeCell ref="V56:V57"/>
    <mergeCell ref="W56:W5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BM127"/>
  <sheetViews>
    <sheetView showFormulas="false" showGridLines="true" showRowColHeaders="true" showZeros="true" rightToLeft="false" tabSelected="false" showOutlineSymbols="true" defaultGridColor="true" view="normal" topLeftCell="A1" colorId="64" zoomScale="82" zoomScaleNormal="82" zoomScalePageLayoutView="100" workbookViewId="0">
      <selection pane="topLeft" activeCell="N7" activeCellId="0" sqref="N7"/>
    </sheetView>
  </sheetViews>
  <sheetFormatPr defaultColWidth="10.6796875" defaultRowHeight="15" customHeight="false" zeroHeight="false" outlineLevelRow="0" outlineLevelCol="0"/>
  <cols>
    <col collapsed="false" customWidth="true" hidden="false" outlineLevel="0" max="1" min="1" style="1" width="1.42"/>
    <col collapsed="false" customWidth="true" hidden="false" outlineLevel="0" max="2" min="2" style="1" width="17.71"/>
    <col collapsed="false" customWidth="true" hidden="false" outlineLevel="0" max="3" min="3" style="1" width="26.46"/>
    <col collapsed="false" customWidth="true" hidden="false" outlineLevel="0" max="4" min="4" style="1" width="21.71"/>
    <col collapsed="false" customWidth="true" hidden="false" outlineLevel="0" max="7" min="7" style="1" width="14.88"/>
    <col collapsed="false" customWidth="true" hidden="false" outlineLevel="0" max="8" min="8" style="1" width="20.19"/>
    <col collapsed="false" customWidth="true" hidden="false" outlineLevel="0" max="9" min="9" style="1" width="18.49"/>
    <col collapsed="false" customWidth="true" hidden="false" outlineLevel="0" max="13" min="11" style="1" width="13.57"/>
    <col collapsed="false" customWidth="true" hidden="false" outlineLevel="0" max="14" min="14" style="1" width="21"/>
    <col collapsed="false" customWidth="true" hidden="false" outlineLevel="0" max="15" min="15" style="1" width="29.71"/>
    <col collapsed="false" customWidth="true" hidden="false" outlineLevel="0" max="16" min="16" style="2" width="31.39"/>
    <col collapsed="false" customWidth="true" hidden="false" outlineLevel="0" max="16384" min="16384" style="1" width="11.53"/>
  </cols>
  <sheetData>
    <row r="2" customFormat="false" ht="66.75" hidden="false" customHeight="true" outlineLevel="0" collapsed="false">
      <c r="B2" s="113" t="s">
        <v>1683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</row>
    <row r="4" customFormat="false" ht="69" hidden="false" customHeight="true" outlineLevel="0" collapsed="false">
      <c r="B4" s="84" t="s">
        <v>1684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7" customFormat="false" ht="23.25" hidden="false" customHeight="true" outlineLevel="0" collapsed="false">
      <c r="A7" s="5"/>
      <c r="B7" s="123" t="s">
        <v>1451</v>
      </c>
      <c r="C7" s="123"/>
      <c r="D7" s="123"/>
      <c r="E7" s="123"/>
      <c r="F7" s="123"/>
      <c r="G7" s="123"/>
      <c r="H7" s="123"/>
      <c r="I7" s="123"/>
      <c r="J7" s="123"/>
      <c r="K7" s="124" t="s">
        <v>1152</v>
      </c>
      <c r="L7" s="124"/>
      <c r="M7" s="124"/>
      <c r="N7" s="116" t="s">
        <v>28</v>
      </c>
      <c r="O7" s="134" t="s">
        <v>1685</v>
      </c>
      <c r="P7" s="27" t="s">
        <v>13</v>
      </c>
    </row>
    <row r="8" customFormat="false" ht="67.15" hidden="false" customHeight="true" outlineLevel="0" collapsed="false">
      <c r="A8" s="14"/>
      <c r="B8" s="15" t="s">
        <v>14</v>
      </c>
      <c r="C8" s="16" t="s">
        <v>15</v>
      </c>
      <c r="D8" s="17" t="s">
        <v>16</v>
      </c>
      <c r="E8" s="17" t="s">
        <v>17</v>
      </c>
      <c r="F8" s="17" t="s">
        <v>18</v>
      </c>
      <c r="G8" s="18" t="s">
        <v>24</v>
      </c>
      <c r="H8" s="18" t="s">
        <v>21</v>
      </c>
      <c r="I8" s="18" t="s">
        <v>19</v>
      </c>
      <c r="J8" s="18" t="s">
        <v>20</v>
      </c>
      <c r="K8" s="118" t="s">
        <v>1686</v>
      </c>
      <c r="L8" s="118" t="s">
        <v>1562</v>
      </c>
      <c r="M8" s="118" t="s">
        <v>1563</v>
      </c>
      <c r="N8" s="116"/>
      <c r="O8" s="134"/>
      <c r="P8" s="27" t="s">
        <v>1687</v>
      </c>
    </row>
    <row r="9" customFormat="false" ht="22.5" hidden="false" customHeight="true" outlineLevel="0" collapsed="false">
      <c r="B9" s="48" t="n">
        <v>33</v>
      </c>
      <c r="C9" s="48" t="s">
        <v>1688</v>
      </c>
      <c r="D9" s="30" t="s">
        <v>1168</v>
      </c>
      <c r="E9" s="30" t="s">
        <v>1169</v>
      </c>
      <c r="F9" s="30" t="s">
        <v>1689</v>
      </c>
      <c r="G9" s="30" t="s">
        <v>484</v>
      </c>
      <c r="H9" s="48" t="s">
        <v>1173</v>
      </c>
      <c r="I9" s="48" t="s">
        <v>1690</v>
      </c>
      <c r="J9" s="48" t="s">
        <v>1691</v>
      </c>
      <c r="K9" s="30" t="n">
        <v>1</v>
      </c>
      <c r="L9" s="30" t="n">
        <v>1</v>
      </c>
      <c r="M9" s="30" t="n">
        <v>1</v>
      </c>
      <c r="N9" s="135" t="s">
        <v>37</v>
      </c>
      <c r="O9" s="30" t="s">
        <v>1692</v>
      </c>
      <c r="P9" s="48" t="s">
        <v>1693</v>
      </c>
    </row>
    <row r="10" customFormat="false" ht="22.5" hidden="false" customHeight="true" outlineLevel="0" collapsed="false">
      <c r="B10" s="48" t="n">
        <v>33</v>
      </c>
      <c r="C10" s="48" t="s">
        <v>1688</v>
      </c>
      <c r="D10" s="30" t="s">
        <v>1168</v>
      </c>
      <c r="E10" s="30" t="s">
        <v>1169</v>
      </c>
      <c r="F10" s="30" t="s">
        <v>1689</v>
      </c>
      <c r="G10" s="30" t="s">
        <v>484</v>
      </c>
      <c r="H10" s="48" t="s">
        <v>1173</v>
      </c>
      <c r="I10" s="48" t="s">
        <v>1690</v>
      </c>
      <c r="J10" s="48" t="s">
        <v>1691</v>
      </c>
      <c r="K10" s="30" t="n">
        <v>1</v>
      </c>
      <c r="L10" s="30" t="n">
        <v>1</v>
      </c>
      <c r="M10" s="30" t="n">
        <v>4</v>
      </c>
      <c r="N10" s="30" t="s">
        <v>310</v>
      </c>
      <c r="O10" s="30" t="s">
        <v>1694</v>
      </c>
      <c r="P10" s="48" t="s">
        <v>1695</v>
      </c>
    </row>
    <row r="11" customFormat="false" ht="22.5" hidden="false" customHeight="true" outlineLevel="0" collapsed="false">
      <c r="B11" s="48" t="n">
        <v>33</v>
      </c>
      <c r="C11" s="48" t="s">
        <v>1688</v>
      </c>
      <c r="D11" s="30" t="s">
        <v>1168</v>
      </c>
      <c r="E11" s="30" t="s">
        <v>1169</v>
      </c>
      <c r="F11" s="30" t="s">
        <v>1689</v>
      </c>
      <c r="G11" s="30" t="s">
        <v>484</v>
      </c>
      <c r="H11" s="48" t="s">
        <v>1173</v>
      </c>
      <c r="I11" s="48" t="s">
        <v>1690</v>
      </c>
      <c r="J11" s="48" t="s">
        <v>1691</v>
      </c>
      <c r="K11" s="30" t="n">
        <v>1</v>
      </c>
      <c r="L11" s="30" t="n">
        <v>1</v>
      </c>
      <c r="M11" s="30" t="n">
        <v>1</v>
      </c>
      <c r="N11" s="30" t="s">
        <v>60</v>
      </c>
      <c r="O11" s="30" t="s">
        <v>1696</v>
      </c>
      <c r="P11" s="29" t="s">
        <v>1697</v>
      </c>
    </row>
    <row r="12" customFormat="false" ht="22.5" hidden="false" customHeight="true" outlineLevel="0" collapsed="false">
      <c r="B12" s="48" t="n">
        <v>33</v>
      </c>
      <c r="C12" s="48" t="s">
        <v>1688</v>
      </c>
      <c r="D12" s="30" t="s">
        <v>1168</v>
      </c>
      <c r="E12" s="30" t="s">
        <v>1169</v>
      </c>
      <c r="F12" s="30" t="s">
        <v>1689</v>
      </c>
      <c r="G12" s="30" t="s">
        <v>484</v>
      </c>
      <c r="H12" s="48" t="s">
        <v>1173</v>
      </c>
      <c r="I12" s="48" t="s">
        <v>1690</v>
      </c>
      <c r="J12" s="48" t="s">
        <v>1691</v>
      </c>
      <c r="K12" s="30" t="n">
        <v>1</v>
      </c>
      <c r="L12" s="30" t="n">
        <v>1</v>
      </c>
      <c r="M12" s="30" t="n">
        <v>1</v>
      </c>
      <c r="N12" s="30" t="s">
        <v>60</v>
      </c>
      <c r="O12" s="30" t="s">
        <v>1698</v>
      </c>
      <c r="P12" s="29" t="s">
        <v>1699</v>
      </c>
    </row>
    <row r="13" customFormat="false" ht="22.5" hidden="false" customHeight="true" outlineLevel="0" collapsed="false">
      <c r="B13" s="30" t="n">
        <v>86</v>
      </c>
      <c r="C13" s="48" t="s">
        <v>1700</v>
      </c>
      <c r="D13" s="29" t="s">
        <v>1701</v>
      </c>
      <c r="E13" s="29" t="s">
        <v>1702</v>
      </c>
      <c r="F13" s="29" t="s">
        <v>1703</v>
      </c>
      <c r="G13" s="29"/>
      <c r="H13" s="29" t="s">
        <v>1704</v>
      </c>
      <c r="I13" s="29" t="s">
        <v>1705</v>
      </c>
      <c r="J13" s="29" t="s">
        <v>210</v>
      </c>
      <c r="K13" s="28" t="s">
        <v>1706</v>
      </c>
      <c r="L13" s="30" t="n">
        <v>1</v>
      </c>
      <c r="M13" s="30" t="n">
        <v>1</v>
      </c>
      <c r="N13" s="28" t="s">
        <v>60</v>
      </c>
      <c r="O13" s="28" t="s">
        <v>1707</v>
      </c>
      <c r="P13" s="29" t="s">
        <v>1708</v>
      </c>
    </row>
    <row r="14" customFormat="false" ht="22.5" hidden="false" customHeight="true" outlineLevel="0" collapsed="false">
      <c r="B14" s="30" t="n">
        <v>86</v>
      </c>
      <c r="C14" s="48" t="s">
        <v>1700</v>
      </c>
      <c r="D14" s="29" t="s">
        <v>1701</v>
      </c>
      <c r="E14" s="29" t="s">
        <v>1702</v>
      </c>
      <c r="F14" s="29" t="s">
        <v>1703</v>
      </c>
      <c r="G14" s="29"/>
      <c r="H14" s="29" t="s">
        <v>1704</v>
      </c>
      <c r="I14" s="29" t="s">
        <v>1705</v>
      </c>
      <c r="J14" s="29" t="s">
        <v>210</v>
      </c>
      <c r="K14" s="28" t="s">
        <v>1706</v>
      </c>
      <c r="L14" s="30" t="n">
        <v>1</v>
      </c>
      <c r="M14" s="30" t="n">
        <v>1</v>
      </c>
      <c r="N14" s="28" t="s">
        <v>60</v>
      </c>
      <c r="O14" s="28" t="s">
        <v>1709</v>
      </c>
      <c r="P14" s="29" t="s">
        <v>1710</v>
      </c>
    </row>
    <row r="15" customFormat="false" ht="22.5" hidden="false" customHeight="true" outlineLevel="0" collapsed="false">
      <c r="B15" s="28" t="n">
        <v>16</v>
      </c>
      <c r="C15" s="48" t="s">
        <v>1700</v>
      </c>
      <c r="D15" s="29" t="s">
        <v>54</v>
      </c>
      <c r="E15" s="28" t="s">
        <v>55</v>
      </c>
      <c r="F15" s="28" t="s">
        <v>56</v>
      </c>
      <c r="G15" s="28" t="s">
        <v>57</v>
      </c>
      <c r="H15" s="28" t="s">
        <v>58</v>
      </c>
      <c r="I15" s="29" t="s">
        <v>1711</v>
      </c>
      <c r="J15" s="28" t="n">
        <v>1</v>
      </c>
      <c r="K15" s="28" t="s">
        <v>1607</v>
      </c>
      <c r="L15" s="28" t="n">
        <v>1</v>
      </c>
      <c r="M15" s="28" t="n">
        <v>1</v>
      </c>
      <c r="N15" s="28" t="s">
        <v>60</v>
      </c>
      <c r="O15" s="28" t="s">
        <v>1712</v>
      </c>
      <c r="P15" s="29"/>
    </row>
    <row r="16" customFormat="false" ht="22.5" hidden="false" customHeight="true" outlineLevel="0" collapsed="false">
      <c r="B16" s="30" t="n">
        <v>87</v>
      </c>
      <c r="C16" s="28" t="s">
        <v>1713</v>
      </c>
      <c r="D16" s="29" t="s">
        <v>80</v>
      </c>
      <c r="E16" s="29" t="s">
        <v>81</v>
      </c>
      <c r="F16" s="29" t="s">
        <v>82</v>
      </c>
      <c r="G16" s="29"/>
      <c r="H16" s="29" t="s">
        <v>46</v>
      </c>
      <c r="I16" s="29" t="s">
        <v>1714</v>
      </c>
      <c r="J16" s="29" t="s">
        <v>84</v>
      </c>
      <c r="K16" s="28" t="s">
        <v>87</v>
      </c>
      <c r="L16" s="30" t="n">
        <v>1</v>
      </c>
      <c r="M16" s="30" t="n">
        <v>0</v>
      </c>
      <c r="N16" s="28" t="s">
        <v>60</v>
      </c>
      <c r="O16" s="28" t="s">
        <v>1715</v>
      </c>
      <c r="P16" s="29" t="s">
        <v>1716</v>
      </c>
    </row>
    <row r="17" customFormat="false" ht="22.5" hidden="false" customHeight="true" outlineLevel="0" collapsed="false">
      <c r="B17" s="29" t="n">
        <v>19</v>
      </c>
      <c r="C17" s="28" t="s">
        <v>1713</v>
      </c>
      <c r="D17" s="29" t="s">
        <v>92</v>
      </c>
      <c r="E17" s="29" t="s">
        <v>93</v>
      </c>
      <c r="F17" s="29" t="s">
        <v>94</v>
      </c>
      <c r="G17" s="29"/>
      <c r="H17" s="29" t="s">
        <v>97</v>
      </c>
      <c r="I17" s="29" t="s">
        <v>95</v>
      </c>
      <c r="J17" s="29" t="s">
        <v>96</v>
      </c>
      <c r="K17" s="29"/>
      <c r="L17" s="28"/>
      <c r="M17" s="28"/>
      <c r="N17" s="29" t="s">
        <v>60</v>
      </c>
      <c r="O17" s="29" t="s">
        <v>1717</v>
      </c>
      <c r="P17" s="29" t="s">
        <v>1718</v>
      </c>
    </row>
    <row r="18" customFormat="false" ht="22.5" hidden="false" customHeight="true" outlineLevel="0" collapsed="false">
      <c r="B18" s="29" t="n">
        <v>19</v>
      </c>
      <c r="C18" s="28" t="s">
        <v>1713</v>
      </c>
      <c r="D18" s="29" t="s">
        <v>92</v>
      </c>
      <c r="E18" s="29" t="s">
        <v>93</v>
      </c>
      <c r="F18" s="29" t="s">
        <v>107</v>
      </c>
      <c r="G18" s="28"/>
      <c r="H18" s="29" t="s">
        <v>110</v>
      </c>
      <c r="I18" s="29" t="s">
        <v>108</v>
      </c>
      <c r="J18" s="29" t="s">
        <v>109</v>
      </c>
      <c r="K18" s="29"/>
      <c r="L18" s="29"/>
      <c r="M18" s="29"/>
      <c r="N18" s="29" t="s">
        <v>60</v>
      </c>
      <c r="O18" s="29" t="s">
        <v>1719</v>
      </c>
      <c r="P18" s="29" t="s">
        <v>1720</v>
      </c>
    </row>
    <row r="19" customFormat="false" ht="22.5" hidden="false" customHeight="true" outlineLevel="0" collapsed="false">
      <c r="B19" s="29" t="n">
        <v>19</v>
      </c>
      <c r="C19" s="28" t="s">
        <v>1713</v>
      </c>
      <c r="D19" s="29" t="s">
        <v>92</v>
      </c>
      <c r="E19" s="29" t="s">
        <v>93</v>
      </c>
      <c r="F19" s="29" t="s">
        <v>116</v>
      </c>
      <c r="G19" s="28"/>
      <c r="H19" s="29" t="s">
        <v>119</v>
      </c>
      <c r="I19" s="29" t="s">
        <v>117</v>
      </c>
      <c r="J19" s="29" t="s">
        <v>118</v>
      </c>
      <c r="K19" s="29"/>
      <c r="L19" s="29"/>
      <c r="M19" s="29"/>
      <c r="N19" s="29" t="s">
        <v>60</v>
      </c>
      <c r="O19" s="29" t="s">
        <v>103</v>
      </c>
      <c r="P19" s="29" t="s">
        <v>1718</v>
      </c>
    </row>
    <row r="20" customFormat="false" ht="22.5" hidden="false" customHeight="true" outlineLevel="0" collapsed="false">
      <c r="B20" s="30" t="n">
        <v>24</v>
      </c>
      <c r="C20" s="48" t="s">
        <v>1688</v>
      </c>
      <c r="D20" s="29" t="s">
        <v>124</v>
      </c>
      <c r="E20" s="29" t="s">
        <v>125</v>
      </c>
      <c r="F20" s="29" t="s">
        <v>126</v>
      </c>
      <c r="G20" s="29"/>
      <c r="H20" s="29" t="s">
        <v>46</v>
      </c>
      <c r="I20" s="29" t="s">
        <v>127</v>
      </c>
      <c r="J20" s="29" t="s">
        <v>126</v>
      </c>
      <c r="K20" s="30" t="s">
        <v>289</v>
      </c>
      <c r="L20" s="30" t="n">
        <v>1</v>
      </c>
      <c r="M20" s="30" t="n">
        <v>0</v>
      </c>
      <c r="N20" s="28" t="s">
        <v>60</v>
      </c>
      <c r="O20" s="28" t="s">
        <v>1721</v>
      </c>
      <c r="P20" s="29" t="s">
        <v>1722</v>
      </c>
    </row>
    <row r="21" customFormat="false" ht="22.5" hidden="false" customHeight="true" outlineLevel="0" collapsed="false">
      <c r="B21" s="30" t="n">
        <v>24</v>
      </c>
      <c r="C21" s="48" t="s">
        <v>1688</v>
      </c>
      <c r="D21" s="29" t="s">
        <v>124</v>
      </c>
      <c r="E21" s="29" t="s">
        <v>125</v>
      </c>
      <c r="F21" s="29" t="s">
        <v>135</v>
      </c>
      <c r="G21" s="30"/>
      <c r="H21" s="30"/>
      <c r="I21" s="29" t="s">
        <v>136</v>
      </c>
      <c r="J21" s="29" t="s">
        <v>135</v>
      </c>
      <c r="K21" s="30" t="s">
        <v>289</v>
      </c>
      <c r="L21" s="30" t="n">
        <v>1</v>
      </c>
      <c r="M21" s="30" t="n">
        <v>0</v>
      </c>
      <c r="N21" s="28" t="s">
        <v>60</v>
      </c>
      <c r="O21" s="28" t="s">
        <v>1723</v>
      </c>
      <c r="P21" s="29" t="s">
        <v>1722</v>
      </c>
    </row>
    <row r="22" customFormat="false" ht="22.5" hidden="false" customHeight="true" outlineLevel="0" collapsed="false">
      <c r="B22" s="30" t="n">
        <v>33</v>
      </c>
      <c r="C22" s="48" t="s">
        <v>1688</v>
      </c>
      <c r="D22" s="28" t="s">
        <v>124</v>
      </c>
      <c r="E22" s="28" t="s">
        <v>124</v>
      </c>
      <c r="F22" s="28" t="s">
        <v>1724</v>
      </c>
      <c r="G22" s="28"/>
      <c r="H22" s="29" t="s">
        <v>143</v>
      </c>
      <c r="I22" s="28" t="s">
        <v>1725</v>
      </c>
      <c r="J22" s="28" t="s">
        <v>409</v>
      </c>
      <c r="K22" s="30" t="s">
        <v>1726</v>
      </c>
      <c r="L22" s="28" t="n">
        <v>1</v>
      </c>
      <c r="M22" s="28" t="n">
        <v>2</v>
      </c>
      <c r="N22" s="28" t="s">
        <v>38</v>
      </c>
      <c r="O22" s="28" t="s">
        <v>1727</v>
      </c>
      <c r="P22" s="29" t="s">
        <v>1728</v>
      </c>
    </row>
    <row r="23" customFormat="false" ht="22.5" hidden="false" customHeight="true" outlineLevel="0" collapsed="false">
      <c r="B23" s="37" t="n">
        <v>33</v>
      </c>
      <c r="C23" s="48" t="s">
        <v>1688</v>
      </c>
      <c r="D23" s="38" t="s">
        <v>175</v>
      </c>
      <c r="E23" s="38" t="s">
        <v>1729</v>
      </c>
      <c r="F23" s="38" t="s">
        <v>176</v>
      </c>
      <c r="G23" s="136" t="s">
        <v>1730</v>
      </c>
      <c r="H23" s="38" t="s">
        <v>179</v>
      </c>
      <c r="I23" s="38" t="s">
        <v>178</v>
      </c>
      <c r="J23" s="38" t="s">
        <v>1460</v>
      </c>
      <c r="K23" s="137" t="s">
        <v>1731</v>
      </c>
      <c r="L23" s="138" t="s">
        <v>1732</v>
      </c>
      <c r="M23" s="139" t="s">
        <v>1733</v>
      </c>
      <c r="N23" s="37" t="s">
        <v>60</v>
      </c>
      <c r="O23" s="137" t="s">
        <v>1734</v>
      </c>
      <c r="P23" s="140" t="s">
        <v>1735</v>
      </c>
    </row>
    <row r="24" customFormat="false" ht="22.5" hidden="false" customHeight="true" outlineLevel="0" collapsed="false">
      <c r="B24" s="37" t="n">
        <v>33</v>
      </c>
      <c r="C24" s="48" t="s">
        <v>1688</v>
      </c>
      <c r="D24" s="38" t="s">
        <v>1736</v>
      </c>
      <c r="E24" s="38" t="s">
        <v>1729</v>
      </c>
      <c r="F24" s="38" t="s">
        <v>176</v>
      </c>
      <c r="G24" s="141" t="s">
        <v>1737</v>
      </c>
      <c r="H24" s="38" t="s">
        <v>179</v>
      </c>
      <c r="I24" s="38" t="s">
        <v>178</v>
      </c>
      <c r="J24" s="38" t="s">
        <v>1460</v>
      </c>
      <c r="K24" s="138" t="s">
        <v>1738</v>
      </c>
      <c r="L24" s="37" t="n">
        <v>1</v>
      </c>
      <c r="M24" s="139" t="s">
        <v>1739</v>
      </c>
      <c r="N24" s="37" t="s">
        <v>60</v>
      </c>
      <c r="O24" s="142" t="s">
        <v>1740</v>
      </c>
      <c r="P24" s="143" t="s">
        <v>1741</v>
      </c>
    </row>
    <row r="25" customFormat="false" ht="22.5" hidden="false" customHeight="true" outlineLevel="0" collapsed="false">
      <c r="B25" s="37" t="n">
        <v>33</v>
      </c>
      <c r="C25" s="48" t="s">
        <v>1688</v>
      </c>
      <c r="D25" s="38" t="s">
        <v>1736</v>
      </c>
      <c r="E25" s="38" t="s">
        <v>1729</v>
      </c>
      <c r="F25" s="38" t="s">
        <v>176</v>
      </c>
      <c r="G25" s="136" t="s">
        <v>1742</v>
      </c>
      <c r="H25" s="38" t="s">
        <v>179</v>
      </c>
      <c r="I25" s="38" t="s">
        <v>178</v>
      </c>
      <c r="J25" s="38" t="s">
        <v>1460</v>
      </c>
      <c r="K25" s="137" t="s">
        <v>1743</v>
      </c>
      <c r="L25" s="38" t="s">
        <v>1744</v>
      </c>
      <c r="M25" s="37" t="s">
        <v>1745</v>
      </c>
      <c r="N25" s="37" t="s">
        <v>60</v>
      </c>
      <c r="O25" s="98" t="s">
        <v>328</v>
      </c>
      <c r="P25" s="143" t="s">
        <v>1746</v>
      </c>
    </row>
    <row r="26" customFormat="false" ht="22.5" hidden="false" customHeight="true" outlineLevel="0" collapsed="false">
      <c r="B26" s="37" t="n">
        <v>33</v>
      </c>
      <c r="C26" s="48" t="s">
        <v>1688</v>
      </c>
      <c r="D26" s="38" t="s">
        <v>1736</v>
      </c>
      <c r="E26" s="38" t="s">
        <v>1747</v>
      </c>
      <c r="F26" s="38" t="s">
        <v>176</v>
      </c>
      <c r="G26" s="141" t="s">
        <v>1748</v>
      </c>
      <c r="H26" s="38" t="s">
        <v>179</v>
      </c>
      <c r="I26" s="38" t="s">
        <v>178</v>
      </c>
      <c r="J26" s="38" t="s">
        <v>1460</v>
      </c>
      <c r="K26" s="144" t="s">
        <v>1749</v>
      </c>
      <c r="L26" s="37" t="n">
        <v>1</v>
      </c>
      <c r="M26" s="38" t="s">
        <v>1750</v>
      </c>
      <c r="N26" s="37" t="s">
        <v>60</v>
      </c>
      <c r="O26" s="38" t="s">
        <v>1751</v>
      </c>
      <c r="P26" s="145" t="s">
        <v>1752</v>
      </c>
    </row>
    <row r="27" customFormat="false" ht="22.5" hidden="false" customHeight="true" outlineLevel="0" collapsed="false">
      <c r="B27" s="28" t="n">
        <v>24</v>
      </c>
      <c r="C27" s="48" t="s">
        <v>1688</v>
      </c>
      <c r="D27" s="29" t="s">
        <v>175</v>
      </c>
      <c r="E27" s="29" t="s">
        <v>199</v>
      </c>
      <c r="F27" s="29" t="s">
        <v>135</v>
      </c>
      <c r="G27" s="29" t="s">
        <v>207</v>
      </c>
      <c r="H27" s="29" t="s">
        <v>207</v>
      </c>
      <c r="I27" s="29" t="s">
        <v>200</v>
      </c>
      <c r="J27" s="29" t="s">
        <v>135</v>
      </c>
      <c r="K27" s="28" t="s">
        <v>204</v>
      </c>
      <c r="L27" s="28" t="s">
        <v>204</v>
      </c>
      <c r="M27" s="28" t="s">
        <v>204</v>
      </c>
      <c r="N27" s="28" t="s">
        <v>38</v>
      </c>
      <c r="O27" s="28" t="s">
        <v>204</v>
      </c>
      <c r="P27" s="29"/>
    </row>
    <row r="28" customFormat="false" ht="22.5" hidden="false" customHeight="true" outlineLevel="0" collapsed="false">
      <c r="B28" s="30" t="n">
        <v>86</v>
      </c>
      <c r="C28" s="48" t="s">
        <v>1700</v>
      </c>
      <c r="D28" s="29" t="s">
        <v>175</v>
      </c>
      <c r="E28" s="29" t="s">
        <v>1229</v>
      </c>
      <c r="F28" s="29" t="s">
        <v>210</v>
      </c>
      <c r="G28" s="43" t="n">
        <v>46388</v>
      </c>
      <c r="H28" s="28" t="s">
        <v>87</v>
      </c>
      <c r="I28" s="29" t="s">
        <v>211</v>
      </c>
      <c r="J28" s="29" t="s">
        <v>212</v>
      </c>
      <c r="K28" s="29" t="s">
        <v>1753</v>
      </c>
      <c r="L28" s="29" t="n">
        <v>1</v>
      </c>
      <c r="M28" s="29" t="n">
        <v>1</v>
      </c>
      <c r="N28" s="29" t="s">
        <v>60</v>
      </c>
      <c r="O28" s="29" t="s">
        <v>1754</v>
      </c>
      <c r="P28" s="29" t="s">
        <v>1755</v>
      </c>
    </row>
    <row r="29" customFormat="false" ht="22.5" hidden="false" customHeight="true" outlineLevel="0" collapsed="false">
      <c r="B29" s="30" t="n">
        <v>86</v>
      </c>
      <c r="C29" s="48" t="s">
        <v>1700</v>
      </c>
      <c r="D29" s="29" t="s">
        <v>175</v>
      </c>
      <c r="E29" s="29"/>
      <c r="F29" s="29" t="s">
        <v>1756</v>
      </c>
      <c r="G29" s="43" t="n">
        <v>46388</v>
      </c>
      <c r="H29" s="28" t="s">
        <v>87</v>
      </c>
      <c r="I29" s="29" t="s">
        <v>211</v>
      </c>
      <c r="J29" s="29" t="s">
        <v>212</v>
      </c>
      <c r="K29" s="29" t="s">
        <v>1753</v>
      </c>
      <c r="L29" s="29" t="n">
        <v>1</v>
      </c>
      <c r="M29" s="29" t="n">
        <v>1</v>
      </c>
      <c r="N29" s="29" t="s">
        <v>60</v>
      </c>
      <c r="O29" s="29" t="s">
        <v>1757</v>
      </c>
      <c r="P29" s="29" t="s">
        <v>1758</v>
      </c>
    </row>
    <row r="30" customFormat="false" ht="22.5" hidden="false" customHeight="true" outlineLevel="0" collapsed="false">
      <c r="B30" s="29" t="n">
        <v>17</v>
      </c>
      <c r="C30" s="48" t="s">
        <v>1700</v>
      </c>
      <c r="D30" s="29" t="s">
        <v>175</v>
      </c>
      <c r="E30" s="29" t="s">
        <v>217</v>
      </c>
      <c r="F30" s="29" t="s">
        <v>1759</v>
      </c>
      <c r="G30" s="102" t="n">
        <v>46299</v>
      </c>
      <c r="H30" s="29" t="s">
        <v>220</v>
      </c>
      <c r="I30" s="29" t="s">
        <v>219</v>
      </c>
      <c r="J30" s="29" t="s">
        <v>218</v>
      </c>
      <c r="K30" s="31" t="s">
        <v>207</v>
      </c>
      <c r="L30" s="29"/>
      <c r="M30" s="29"/>
      <c r="N30" s="29" t="s">
        <v>38</v>
      </c>
      <c r="O30" s="29"/>
      <c r="P30" s="31" t="s">
        <v>207</v>
      </c>
    </row>
    <row r="31" customFormat="false" ht="22.5" hidden="false" customHeight="true" outlineLevel="0" collapsed="false">
      <c r="B31" s="28" t="n">
        <v>87</v>
      </c>
      <c r="C31" s="28" t="s">
        <v>1713</v>
      </c>
      <c r="D31" s="29" t="s">
        <v>175</v>
      </c>
      <c r="E31" s="29" t="s">
        <v>230</v>
      </c>
      <c r="F31" s="29" t="s">
        <v>230</v>
      </c>
      <c r="G31" s="42" t="n">
        <v>46388</v>
      </c>
      <c r="H31" s="29" t="s">
        <v>233</v>
      </c>
      <c r="I31" s="29" t="s">
        <v>232</v>
      </c>
      <c r="J31" s="28" t="s">
        <v>84</v>
      </c>
      <c r="K31" s="28" t="n">
        <v>1</v>
      </c>
      <c r="L31" s="28" t="n">
        <v>1</v>
      </c>
      <c r="M31" s="28" t="n">
        <v>1</v>
      </c>
      <c r="N31" s="28" t="s">
        <v>60</v>
      </c>
      <c r="O31" s="28" t="s">
        <v>1760</v>
      </c>
      <c r="P31" s="29" t="s">
        <v>1761</v>
      </c>
    </row>
    <row r="32" customFormat="false" ht="22.5" hidden="false" customHeight="true" outlineLevel="0" collapsed="false">
      <c r="B32" s="28" t="n">
        <v>24</v>
      </c>
      <c r="C32" s="48" t="s">
        <v>1688</v>
      </c>
      <c r="D32" s="28" t="s">
        <v>175</v>
      </c>
      <c r="E32" s="28" t="s">
        <v>236</v>
      </c>
      <c r="F32" s="28" t="s">
        <v>236</v>
      </c>
      <c r="G32" s="28" t="s">
        <v>207</v>
      </c>
      <c r="H32" s="30"/>
      <c r="I32" s="30"/>
      <c r="J32" s="30"/>
      <c r="K32" s="30"/>
      <c r="L32" s="30"/>
      <c r="M32" s="30"/>
      <c r="N32" s="30"/>
      <c r="O32" s="30"/>
      <c r="P32" s="29"/>
    </row>
    <row r="33" customFormat="false" ht="22.5" hidden="false" customHeight="true" outlineLevel="0" collapsed="false">
      <c r="B33" s="29" t="n">
        <v>47</v>
      </c>
      <c r="C33" s="48" t="s">
        <v>1688</v>
      </c>
      <c r="D33" s="29" t="s">
        <v>1237</v>
      </c>
      <c r="E33" s="29" t="s">
        <v>245</v>
      </c>
      <c r="F33" s="29" t="s">
        <v>1762</v>
      </c>
      <c r="G33" s="29"/>
      <c r="H33" s="29" t="s">
        <v>249</v>
      </c>
      <c r="I33" s="29" t="s">
        <v>247</v>
      </c>
      <c r="J33" s="29" t="s">
        <v>248</v>
      </c>
      <c r="K33" s="29" t="n">
        <v>1</v>
      </c>
      <c r="L33" s="29" t="n">
        <v>1</v>
      </c>
      <c r="M33" s="29" t="n">
        <v>1</v>
      </c>
      <c r="N33" s="29" t="s">
        <v>60</v>
      </c>
      <c r="O33" s="29" t="s">
        <v>1763</v>
      </c>
      <c r="P33" s="29" t="s">
        <v>1764</v>
      </c>
    </row>
    <row r="34" customFormat="false" ht="22.5" hidden="false" customHeight="true" outlineLevel="0" collapsed="false">
      <c r="B34" s="29" t="n">
        <v>64</v>
      </c>
      <c r="C34" s="48" t="s">
        <v>1688</v>
      </c>
      <c r="D34" s="31" t="s">
        <v>175</v>
      </c>
      <c r="E34" s="31" t="s">
        <v>253</v>
      </c>
      <c r="F34" s="31" t="s">
        <v>253</v>
      </c>
      <c r="G34" s="28"/>
      <c r="H34" s="31"/>
      <c r="I34" s="31" t="s">
        <v>254</v>
      </c>
      <c r="J34" s="30" t="s">
        <v>1476</v>
      </c>
      <c r="K34" s="28" t="s">
        <v>207</v>
      </c>
      <c r="L34" s="30"/>
      <c r="M34" s="30"/>
      <c r="N34" s="30"/>
      <c r="O34" s="30"/>
      <c r="P34" s="29"/>
    </row>
    <row r="35" customFormat="false" ht="22.5" hidden="false" customHeight="true" outlineLevel="0" collapsed="false">
      <c r="B35" s="29" t="n">
        <v>64</v>
      </c>
      <c r="C35" s="48" t="s">
        <v>1688</v>
      </c>
      <c r="D35" s="31" t="s">
        <v>175</v>
      </c>
      <c r="E35" s="29" t="s">
        <v>258</v>
      </c>
      <c r="F35" s="29" t="s">
        <v>259</v>
      </c>
      <c r="G35" s="31" t="s">
        <v>207</v>
      </c>
      <c r="H35" s="30"/>
      <c r="I35" s="30"/>
      <c r="J35" s="30"/>
      <c r="K35" s="28" t="s">
        <v>207</v>
      </c>
      <c r="L35" s="30"/>
      <c r="M35" s="30"/>
      <c r="N35" s="30"/>
      <c r="O35" s="31" t="s">
        <v>207</v>
      </c>
      <c r="P35" s="31" t="s">
        <v>207</v>
      </c>
    </row>
    <row r="36" customFormat="false" ht="22.5" hidden="false" customHeight="true" outlineLevel="0" collapsed="false">
      <c r="B36" s="30" t="n">
        <v>64</v>
      </c>
      <c r="C36" s="48" t="s">
        <v>1688</v>
      </c>
      <c r="D36" s="29" t="s">
        <v>266</v>
      </c>
      <c r="E36" s="29" t="s">
        <v>267</v>
      </c>
      <c r="F36" s="29" t="s">
        <v>267</v>
      </c>
      <c r="G36" s="43" t="n">
        <v>46388</v>
      </c>
      <c r="H36" s="30" t="s">
        <v>270</v>
      </c>
      <c r="I36" s="28" t="s">
        <v>268</v>
      </c>
      <c r="J36" s="28" t="s">
        <v>269</v>
      </c>
      <c r="K36" s="30" t="s">
        <v>1765</v>
      </c>
      <c r="L36" s="28" t="n">
        <v>1</v>
      </c>
      <c r="M36" s="28" t="n">
        <v>30</v>
      </c>
      <c r="N36" s="28" t="s">
        <v>60</v>
      </c>
      <c r="O36" s="28" t="s">
        <v>1766</v>
      </c>
      <c r="P36" s="29" t="s">
        <v>1767</v>
      </c>
    </row>
    <row r="37" customFormat="false" ht="22.5" hidden="false" customHeight="true" outlineLevel="0" collapsed="false">
      <c r="B37" s="30" t="n">
        <v>64</v>
      </c>
      <c r="C37" s="48" t="s">
        <v>1688</v>
      </c>
      <c r="D37" s="29" t="s">
        <v>266</v>
      </c>
      <c r="E37" s="29" t="s">
        <v>1245</v>
      </c>
      <c r="F37" s="29" t="s">
        <v>1245</v>
      </c>
      <c r="G37" s="28"/>
      <c r="H37" s="29" t="s">
        <v>46</v>
      </c>
      <c r="I37" s="29" t="s">
        <v>274</v>
      </c>
      <c r="J37" s="28" t="s">
        <v>275</v>
      </c>
      <c r="K37" s="28"/>
      <c r="L37" s="28" t="n">
        <v>1</v>
      </c>
      <c r="M37" s="28" t="n">
        <v>0</v>
      </c>
      <c r="N37" s="28" t="s">
        <v>38</v>
      </c>
      <c r="O37" s="29" t="s">
        <v>1768</v>
      </c>
      <c r="P37" s="29" t="s">
        <v>1767</v>
      </c>
    </row>
    <row r="38" customFormat="false" ht="22.5" hidden="false" customHeight="true" outlineLevel="0" collapsed="false">
      <c r="B38" s="30" t="n">
        <v>64</v>
      </c>
      <c r="C38" s="48" t="s">
        <v>1688</v>
      </c>
      <c r="D38" s="29" t="s">
        <v>266</v>
      </c>
      <c r="E38" s="30" t="s">
        <v>282</v>
      </c>
      <c r="F38" s="30" t="s">
        <v>282</v>
      </c>
      <c r="G38" s="30"/>
      <c r="H38" s="29" t="s">
        <v>285</v>
      </c>
      <c r="I38" s="28" t="s">
        <v>283</v>
      </c>
      <c r="J38" s="28" t="s">
        <v>284</v>
      </c>
      <c r="K38" s="30" t="n">
        <v>1</v>
      </c>
      <c r="L38" s="28" t="n">
        <v>1</v>
      </c>
      <c r="M38" s="28"/>
      <c r="N38" s="30" t="s">
        <v>60</v>
      </c>
      <c r="O38" s="28" t="s">
        <v>1769</v>
      </c>
      <c r="P38" s="29" t="s">
        <v>1767</v>
      </c>
    </row>
    <row r="39" customFormat="false" ht="22.5" hidden="false" customHeight="true" outlineLevel="0" collapsed="false">
      <c r="B39" s="28" t="n">
        <v>64</v>
      </c>
      <c r="C39" s="48" t="s">
        <v>1688</v>
      </c>
      <c r="D39" s="28" t="s">
        <v>266</v>
      </c>
      <c r="E39" s="30" t="s">
        <v>286</v>
      </c>
      <c r="F39" s="30" t="s">
        <v>286</v>
      </c>
      <c r="G39" s="30"/>
      <c r="H39" s="29"/>
      <c r="I39" s="30" t="s">
        <v>1247</v>
      </c>
      <c r="J39" s="30" t="s">
        <v>288</v>
      </c>
      <c r="K39" s="30"/>
      <c r="L39" s="28"/>
      <c r="M39" s="28"/>
      <c r="N39" s="30"/>
      <c r="O39" s="30"/>
      <c r="P39" s="29" t="s">
        <v>309</v>
      </c>
    </row>
    <row r="40" customFormat="false" ht="22.5" hidden="false" customHeight="true" outlineLevel="0" collapsed="false">
      <c r="B40" s="28" t="n">
        <v>64</v>
      </c>
      <c r="C40" s="48" t="s">
        <v>1688</v>
      </c>
      <c r="D40" s="28" t="s">
        <v>266</v>
      </c>
      <c r="E40" s="28" t="s">
        <v>291</v>
      </c>
      <c r="F40" s="28" t="s">
        <v>291</v>
      </c>
      <c r="G40" s="30"/>
      <c r="H40" s="30"/>
      <c r="I40" s="30"/>
      <c r="J40" s="30" t="s">
        <v>288</v>
      </c>
      <c r="K40" s="30"/>
      <c r="L40" s="28"/>
      <c r="M40" s="28"/>
      <c r="N40" s="30"/>
      <c r="O40" s="30"/>
      <c r="P40" s="29" t="s">
        <v>309</v>
      </c>
    </row>
    <row r="41" customFormat="false" ht="22.5" hidden="false" customHeight="true" outlineLevel="0" collapsed="false">
      <c r="B41" s="28" t="n">
        <v>64</v>
      </c>
      <c r="C41" s="48" t="s">
        <v>1688</v>
      </c>
      <c r="D41" s="28" t="s">
        <v>266</v>
      </c>
      <c r="E41" s="29" t="s">
        <v>295</v>
      </c>
      <c r="F41" s="29" t="s">
        <v>295</v>
      </c>
      <c r="G41" s="29"/>
      <c r="H41" s="29" t="s">
        <v>296</v>
      </c>
      <c r="I41" s="29"/>
      <c r="J41" s="29" t="s">
        <v>1251</v>
      </c>
      <c r="K41" s="29" t="s">
        <v>288</v>
      </c>
      <c r="L41" s="28"/>
      <c r="M41" s="28"/>
      <c r="N41" s="30"/>
      <c r="O41" s="30"/>
      <c r="P41" s="29" t="s">
        <v>309</v>
      </c>
    </row>
    <row r="42" customFormat="false" ht="22.5" hidden="false" customHeight="true" outlineLevel="0" collapsed="false">
      <c r="B42" s="28" t="n">
        <v>64</v>
      </c>
      <c r="C42" s="48" t="s">
        <v>1688</v>
      </c>
      <c r="D42" s="28" t="s">
        <v>266</v>
      </c>
      <c r="E42" s="30" t="s">
        <v>297</v>
      </c>
      <c r="F42" s="30" t="s">
        <v>297</v>
      </c>
      <c r="G42" s="43" t="n">
        <v>46388</v>
      </c>
      <c r="H42" s="28" t="s">
        <v>300</v>
      </c>
      <c r="I42" s="30" t="s">
        <v>298</v>
      </c>
      <c r="J42" s="30" t="s">
        <v>299</v>
      </c>
      <c r="K42" s="30" t="s">
        <v>1765</v>
      </c>
      <c r="L42" s="30" t="n">
        <v>1</v>
      </c>
      <c r="M42" s="30" t="n">
        <v>2</v>
      </c>
      <c r="N42" s="30" t="s">
        <v>60</v>
      </c>
      <c r="O42" s="30"/>
      <c r="P42" s="29" t="s">
        <v>1767</v>
      </c>
    </row>
    <row r="43" customFormat="false" ht="22.5" hidden="false" customHeight="true" outlineLevel="0" collapsed="false">
      <c r="B43" s="30" t="n">
        <v>47</v>
      </c>
      <c r="C43" s="48" t="s">
        <v>1688</v>
      </c>
      <c r="D43" s="28"/>
      <c r="E43" s="28" t="s">
        <v>305</v>
      </c>
      <c r="F43" s="28" t="s">
        <v>1483</v>
      </c>
      <c r="G43" s="42" t="n">
        <v>46388</v>
      </c>
      <c r="H43" s="29" t="s">
        <v>1770</v>
      </c>
      <c r="I43" s="28" t="s">
        <v>1254</v>
      </c>
      <c r="J43" s="28" t="n">
        <v>47000</v>
      </c>
      <c r="K43" s="28" t="s">
        <v>207</v>
      </c>
      <c r="L43" s="28"/>
      <c r="M43" s="28"/>
      <c r="N43" s="28" t="s">
        <v>60</v>
      </c>
      <c r="O43" s="30"/>
      <c r="P43" s="29" t="s">
        <v>1771</v>
      </c>
    </row>
    <row r="44" customFormat="false" ht="22.5" hidden="false" customHeight="true" outlineLevel="0" collapsed="false">
      <c r="B44" s="28" t="n">
        <v>47</v>
      </c>
      <c r="C44" s="48" t="s">
        <v>1688</v>
      </c>
      <c r="D44" s="30"/>
      <c r="E44" s="30" t="s">
        <v>305</v>
      </c>
      <c r="F44" s="30" t="s">
        <v>1485</v>
      </c>
      <c r="G44" s="42" t="n">
        <v>46388</v>
      </c>
      <c r="H44" s="30" t="s">
        <v>1770</v>
      </c>
      <c r="I44" s="28" t="s">
        <v>1257</v>
      </c>
      <c r="J44" s="28" t="n">
        <v>47300</v>
      </c>
      <c r="K44" s="28" t="s">
        <v>207</v>
      </c>
      <c r="L44" s="28"/>
      <c r="M44" s="28"/>
      <c r="N44" s="28" t="s">
        <v>60</v>
      </c>
      <c r="O44" s="30"/>
      <c r="P44" s="29" t="s">
        <v>1771</v>
      </c>
    </row>
    <row r="45" customFormat="false" ht="22.5" hidden="false" customHeight="true" outlineLevel="0" collapsed="false">
      <c r="B45" s="44" t="n">
        <v>23</v>
      </c>
      <c r="C45" s="28" t="s">
        <v>1713</v>
      </c>
      <c r="D45" s="45" t="s">
        <v>1772</v>
      </c>
      <c r="E45" s="45" t="s">
        <v>1585</v>
      </c>
      <c r="F45" s="45" t="s">
        <v>1586</v>
      </c>
      <c r="G45" s="45"/>
      <c r="H45" s="45" t="s">
        <v>201</v>
      </c>
      <c r="I45" s="45" t="s">
        <v>1586</v>
      </c>
      <c r="J45" s="45" t="s">
        <v>1587</v>
      </c>
      <c r="K45" s="45" t="s">
        <v>1773</v>
      </c>
      <c r="L45" s="44" t="n">
        <v>1</v>
      </c>
      <c r="M45" s="44" t="n">
        <v>7</v>
      </c>
      <c r="N45" s="44" t="s">
        <v>60</v>
      </c>
      <c r="O45" s="146" t="s">
        <v>1774</v>
      </c>
      <c r="P45" s="147" t="s">
        <v>1775</v>
      </c>
    </row>
    <row r="46" customFormat="false" ht="22.5" hidden="false" customHeight="true" outlineLevel="0" collapsed="false">
      <c r="B46" s="44" t="n">
        <v>16</v>
      </c>
      <c r="C46" s="48" t="s">
        <v>1700</v>
      </c>
      <c r="D46" s="45" t="s">
        <v>1772</v>
      </c>
      <c r="E46" s="44" t="s">
        <v>1585</v>
      </c>
      <c r="F46" s="45" t="s">
        <v>1590</v>
      </c>
      <c r="G46" s="44"/>
      <c r="H46" s="44" t="s">
        <v>201</v>
      </c>
      <c r="I46" s="45" t="s">
        <v>1590</v>
      </c>
      <c r="J46" s="44" t="s">
        <v>1776</v>
      </c>
      <c r="K46" s="45" t="s">
        <v>1777</v>
      </c>
      <c r="L46" s="44" t="n">
        <v>1</v>
      </c>
      <c r="M46" s="44" t="n">
        <v>17</v>
      </c>
      <c r="N46" s="44" t="s">
        <v>60</v>
      </c>
      <c r="O46" s="45" t="s">
        <v>1778</v>
      </c>
      <c r="P46" s="45" t="s">
        <v>1779</v>
      </c>
    </row>
    <row r="47" customFormat="false" ht="22.5" hidden="false" customHeight="true" outlineLevel="0" collapsed="false">
      <c r="B47" s="44" t="n">
        <v>87</v>
      </c>
      <c r="C47" s="28" t="s">
        <v>1713</v>
      </c>
      <c r="D47" s="44" t="s">
        <v>1780</v>
      </c>
      <c r="E47" s="44" t="s">
        <v>1781</v>
      </c>
      <c r="F47" s="44" t="s">
        <v>84</v>
      </c>
      <c r="G47" s="44"/>
      <c r="H47" s="44" t="s">
        <v>678</v>
      </c>
      <c r="I47" s="45" t="s">
        <v>1782</v>
      </c>
      <c r="J47" s="44" t="s">
        <v>84</v>
      </c>
      <c r="K47" s="44" t="s">
        <v>1783</v>
      </c>
      <c r="L47" s="44" t="n">
        <v>1</v>
      </c>
      <c r="M47" s="44" t="n">
        <v>2</v>
      </c>
      <c r="N47" s="44" t="s">
        <v>104</v>
      </c>
      <c r="O47" s="44" t="s">
        <v>1784</v>
      </c>
      <c r="P47" s="45" t="s">
        <v>1785</v>
      </c>
    </row>
    <row r="48" customFormat="false" ht="22.5" hidden="false" customHeight="true" outlineLevel="0" collapsed="false">
      <c r="B48" s="44" t="n">
        <v>87</v>
      </c>
      <c r="C48" s="28" t="s">
        <v>1713</v>
      </c>
      <c r="D48" s="44" t="s">
        <v>1780</v>
      </c>
      <c r="E48" s="44" t="s">
        <v>1781</v>
      </c>
      <c r="F48" s="44" t="s">
        <v>84</v>
      </c>
      <c r="G48" s="44"/>
      <c r="H48" s="44" t="s">
        <v>678</v>
      </c>
      <c r="I48" s="45" t="s">
        <v>1782</v>
      </c>
      <c r="J48" s="44" t="s">
        <v>84</v>
      </c>
      <c r="K48" s="44" t="s">
        <v>1749</v>
      </c>
      <c r="L48" s="44" t="n">
        <v>1</v>
      </c>
      <c r="M48" s="44" t="n">
        <v>3</v>
      </c>
      <c r="N48" s="44" t="s">
        <v>104</v>
      </c>
      <c r="O48" s="44" t="s">
        <v>1786</v>
      </c>
      <c r="P48" s="45" t="s">
        <v>1787</v>
      </c>
    </row>
    <row r="49" customFormat="false" ht="22.5" hidden="false" customHeight="true" outlineLevel="0" collapsed="false">
      <c r="B49" s="44" t="n">
        <v>87</v>
      </c>
      <c r="C49" s="28" t="s">
        <v>1713</v>
      </c>
      <c r="D49" s="44" t="s">
        <v>1780</v>
      </c>
      <c r="E49" s="44" t="s">
        <v>1781</v>
      </c>
      <c r="F49" s="44" t="s">
        <v>84</v>
      </c>
      <c r="G49" s="44"/>
      <c r="H49" s="44" t="s">
        <v>678</v>
      </c>
      <c r="I49" s="45" t="s">
        <v>1782</v>
      </c>
      <c r="J49" s="44" t="s">
        <v>84</v>
      </c>
      <c r="K49" s="44" t="s">
        <v>325</v>
      </c>
      <c r="L49" s="44" t="n">
        <v>1</v>
      </c>
      <c r="M49" s="44" t="n">
        <v>1</v>
      </c>
      <c r="N49" s="44" t="s">
        <v>104</v>
      </c>
      <c r="O49" s="44" t="s">
        <v>1788</v>
      </c>
      <c r="P49" s="45" t="s">
        <v>1789</v>
      </c>
    </row>
    <row r="50" customFormat="false" ht="22.5" hidden="false" customHeight="true" outlineLevel="0" collapsed="false">
      <c r="B50" s="44" t="n">
        <v>87</v>
      </c>
      <c r="C50" s="28" t="s">
        <v>1713</v>
      </c>
      <c r="D50" s="44" t="s">
        <v>1780</v>
      </c>
      <c r="E50" s="44" t="s">
        <v>1781</v>
      </c>
      <c r="F50" s="44" t="s">
        <v>84</v>
      </c>
      <c r="G50" s="44"/>
      <c r="H50" s="44" t="s">
        <v>678</v>
      </c>
      <c r="I50" s="45" t="s">
        <v>1782</v>
      </c>
      <c r="J50" s="44" t="s">
        <v>84</v>
      </c>
      <c r="K50" s="44" t="s">
        <v>328</v>
      </c>
      <c r="L50" s="44" t="n">
        <v>1</v>
      </c>
      <c r="M50" s="44" t="n">
        <v>1</v>
      </c>
      <c r="N50" s="44" t="s">
        <v>104</v>
      </c>
      <c r="O50" s="44" t="s">
        <v>1790</v>
      </c>
      <c r="P50" s="45" t="s">
        <v>1791</v>
      </c>
    </row>
    <row r="51" customFormat="false" ht="22.5" hidden="false" customHeight="true" outlineLevel="0" collapsed="false">
      <c r="B51" s="44" t="n">
        <v>47</v>
      </c>
      <c r="C51" s="48" t="s">
        <v>1688</v>
      </c>
      <c r="D51" s="45" t="s">
        <v>1772</v>
      </c>
      <c r="E51" s="44" t="s">
        <v>1585</v>
      </c>
      <c r="F51" s="44" t="s">
        <v>246</v>
      </c>
      <c r="G51" s="44"/>
      <c r="H51" s="44" t="s">
        <v>201</v>
      </c>
      <c r="I51" s="45" t="s">
        <v>1596</v>
      </c>
      <c r="J51" s="44" t="s">
        <v>246</v>
      </c>
      <c r="K51" s="44" t="s">
        <v>325</v>
      </c>
      <c r="L51" s="44" t="n">
        <v>1</v>
      </c>
      <c r="M51" s="44" t="n">
        <v>6</v>
      </c>
      <c r="N51" s="44" t="s">
        <v>60</v>
      </c>
      <c r="O51" s="45" t="s">
        <v>1792</v>
      </c>
      <c r="P51" s="45" t="s">
        <v>1793</v>
      </c>
    </row>
    <row r="52" customFormat="false" ht="22.5" hidden="false" customHeight="true" outlineLevel="0" collapsed="false">
      <c r="B52" s="44" t="n">
        <v>33</v>
      </c>
      <c r="C52" s="48" t="s">
        <v>1688</v>
      </c>
      <c r="D52" s="45" t="s">
        <v>1772</v>
      </c>
      <c r="E52" s="44" t="s">
        <v>320</v>
      </c>
      <c r="F52" s="44" t="s">
        <v>321</v>
      </c>
      <c r="G52" s="44"/>
      <c r="H52" s="45" t="s">
        <v>323</v>
      </c>
      <c r="I52" s="45" t="s">
        <v>322</v>
      </c>
      <c r="J52" s="44" t="s">
        <v>321</v>
      </c>
      <c r="K52" s="44" t="s">
        <v>328</v>
      </c>
      <c r="L52" s="44" t="n">
        <v>1</v>
      </c>
      <c r="M52" s="44" t="n">
        <v>1</v>
      </c>
      <c r="N52" s="44" t="s">
        <v>60</v>
      </c>
      <c r="O52" s="44" t="s">
        <v>1794</v>
      </c>
      <c r="P52" s="45" t="s">
        <v>1795</v>
      </c>
    </row>
    <row r="53" customFormat="false" ht="22.5" hidden="false" customHeight="true" outlineLevel="0" collapsed="false">
      <c r="B53" s="44" t="n">
        <v>87</v>
      </c>
      <c r="C53" s="28" t="s">
        <v>1713</v>
      </c>
      <c r="D53" s="45" t="s">
        <v>1772</v>
      </c>
      <c r="E53" s="44" t="s">
        <v>337</v>
      </c>
      <c r="F53" s="44" t="s">
        <v>1796</v>
      </c>
      <c r="G53" s="44"/>
      <c r="H53" s="44" t="s">
        <v>201</v>
      </c>
      <c r="I53" s="45" t="s">
        <v>338</v>
      </c>
      <c r="J53" s="44" t="s">
        <v>84</v>
      </c>
      <c r="K53" s="30" t="s">
        <v>1607</v>
      </c>
      <c r="L53" s="44" t="n">
        <v>1</v>
      </c>
      <c r="M53" s="44" t="n">
        <v>2</v>
      </c>
      <c r="N53" s="44" t="s">
        <v>60</v>
      </c>
      <c r="O53" s="44" t="s">
        <v>1797</v>
      </c>
      <c r="P53" s="45" t="s">
        <v>1798</v>
      </c>
    </row>
    <row r="54" customFormat="false" ht="22.5" hidden="false" customHeight="true" outlineLevel="0" collapsed="false">
      <c r="B54" s="44" t="n">
        <v>87</v>
      </c>
      <c r="C54" s="28" t="s">
        <v>1713</v>
      </c>
      <c r="D54" s="45" t="s">
        <v>1772</v>
      </c>
      <c r="E54" s="44" t="s">
        <v>337</v>
      </c>
      <c r="F54" s="44" t="s">
        <v>1796</v>
      </c>
      <c r="G54" s="44"/>
      <c r="H54" s="44" t="s">
        <v>201</v>
      </c>
      <c r="I54" s="45" t="s">
        <v>338</v>
      </c>
      <c r="J54" s="44" t="s">
        <v>84</v>
      </c>
      <c r="K54" s="30" t="s">
        <v>1607</v>
      </c>
      <c r="L54" s="44" t="n">
        <v>1</v>
      </c>
      <c r="M54" s="44" t="n">
        <v>1</v>
      </c>
      <c r="N54" s="44" t="s">
        <v>60</v>
      </c>
      <c r="O54" s="44" t="s">
        <v>1797</v>
      </c>
      <c r="P54" s="45" t="s">
        <v>1799</v>
      </c>
    </row>
    <row r="55" customFormat="false" ht="22.5" hidden="false" customHeight="true" outlineLevel="0" collapsed="false">
      <c r="B55" s="44" t="n">
        <v>87</v>
      </c>
      <c r="C55" s="28" t="s">
        <v>1713</v>
      </c>
      <c r="D55" s="45" t="s">
        <v>1772</v>
      </c>
      <c r="E55" s="44" t="s">
        <v>337</v>
      </c>
      <c r="F55" s="44" t="s">
        <v>1796</v>
      </c>
      <c r="G55" s="44"/>
      <c r="H55" s="44" t="s">
        <v>201</v>
      </c>
      <c r="I55" s="45" t="s">
        <v>338</v>
      </c>
      <c r="J55" s="44" t="s">
        <v>84</v>
      </c>
      <c r="K55" s="30" t="s">
        <v>1607</v>
      </c>
      <c r="L55" s="44" t="n">
        <v>1</v>
      </c>
      <c r="M55" s="44" t="n">
        <v>2</v>
      </c>
      <c r="N55" s="44" t="s">
        <v>60</v>
      </c>
      <c r="O55" s="44" t="s">
        <v>1797</v>
      </c>
      <c r="P55" s="45" t="s">
        <v>1800</v>
      </c>
    </row>
    <row r="56" customFormat="false" ht="22.5" hidden="false" customHeight="true" outlineLevel="0" collapsed="false">
      <c r="B56" s="44" t="n">
        <v>87</v>
      </c>
      <c r="C56" s="28" t="s">
        <v>1713</v>
      </c>
      <c r="D56" s="45" t="s">
        <v>1772</v>
      </c>
      <c r="E56" s="44" t="s">
        <v>337</v>
      </c>
      <c r="F56" s="44" t="s">
        <v>1796</v>
      </c>
      <c r="G56" s="44"/>
      <c r="H56" s="44" t="s">
        <v>201</v>
      </c>
      <c r="I56" s="45" t="s">
        <v>338</v>
      </c>
      <c r="J56" s="44" t="s">
        <v>84</v>
      </c>
      <c r="K56" s="30" t="s">
        <v>1607</v>
      </c>
      <c r="L56" s="44" t="n">
        <v>1</v>
      </c>
      <c r="M56" s="44" t="n">
        <v>2</v>
      </c>
      <c r="N56" s="44" t="s">
        <v>60</v>
      </c>
      <c r="O56" s="44" t="s">
        <v>1801</v>
      </c>
      <c r="P56" s="45" t="s">
        <v>1802</v>
      </c>
    </row>
    <row r="57" customFormat="false" ht="22.5" hidden="false" customHeight="true" outlineLevel="0" collapsed="false">
      <c r="B57" s="44" t="n">
        <v>87</v>
      </c>
      <c r="C57" s="28" t="s">
        <v>1713</v>
      </c>
      <c r="D57" s="45" t="s">
        <v>1772</v>
      </c>
      <c r="E57" s="44" t="s">
        <v>337</v>
      </c>
      <c r="F57" s="44" t="s">
        <v>1796</v>
      </c>
      <c r="G57" s="44"/>
      <c r="H57" s="44" t="s">
        <v>201</v>
      </c>
      <c r="I57" s="45" t="s">
        <v>338</v>
      </c>
      <c r="J57" s="44" t="s">
        <v>84</v>
      </c>
      <c r="K57" s="30" t="s">
        <v>1607</v>
      </c>
      <c r="L57" s="44" t="n">
        <v>1</v>
      </c>
      <c r="M57" s="44" t="n">
        <v>2</v>
      </c>
      <c r="N57" s="44" t="s">
        <v>60</v>
      </c>
      <c r="O57" s="28" t="s">
        <v>1803</v>
      </c>
      <c r="P57" s="45" t="s">
        <v>1804</v>
      </c>
    </row>
    <row r="58" customFormat="false" ht="22.5" hidden="false" customHeight="true" outlineLevel="0" collapsed="false">
      <c r="B58" s="44" t="n">
        <v>87</v>
      </c>
      <c r="C58" s="28" t="s">
        <v>1713</v>
      </c>
      <c r="D58" s="45" t="s">
        <v>1772</v>
      </c>
      <c r="E58" s="44" t="s">
        <v>337</v>
      </c>
      <c r="F58" s="44" t="s">
        <v>1796</v>
      </c>
      <c r="G58" s="44"/>
      <c r="H58" s="44" t="s">
        <v>201</v>
      </c>
      <c r="I58" s="45" t="s">
        <v>338</v>
      </c>
      <c r="J58" s="44" t="s">
        <v>84</v>
      </c>
      <c r="K58" s="30" t="s">
        <v>1607</v>
      </c>
      <c r="L58" s="30" t="n">
        <v>1</v>
      </c>
      <c r="M58" s="30" t="n">
        <v>1</v>
      </c>
      <c r="N58" s="44" t="s">
        <v>60</v>
      </c>
      <c r="O58" s="28" t="s">
        <v>1803</v>
      </c>
      <c r="P58" s="45" t="s">
        <v>1805</v>
      </c>
    </row>
    <row r="59" customFormat="false" ht="22.5" hidden="false" customHeight="true" outlineLevel="0" collapsed="false">
      <c r="B59" s="44" t="n">
        <v>87</v>
      </c>
      <c r="C59" s="28" t="s">
        <v>1713</v>
      </c>
      <c r="D59" s="45" t="s">
        <v>1772</v>
      </c>
      <c r="E59" s="44" t="s">
        <v>337</v>
      </c>
      <c r="F59" s="44" t="s">
        <v>1796</v>
      </c>
      <c r="G59" s="44"/>
      <c r="H59" s="44" t="s">
        <v>201</v>
      </c>
      <c r="I59" s="45" t="s">
        <v>338</v>
      </c>
      <c r="J59" s="44" t="s">
        <v>84</v>
      </c>
      <c r="K59" s="30" t="s">
        <v>1607</v>
      </c>
      <c r="L59" s="30" t="n">
        <v>1</v>
      </c>
      <c r="M59" s="30" t="n">
        <v>6</v>
      </c>
      <c r="N59" s="44" t="s">
        <v>60</v>
      </c>
      <c r="O59" s="28" t="s">
        <v>1803</v>
      </c>
      <c r="P59" s="45" t="s">
        <v>1806</v>
      </c>
    </row>
    <row r="60" customFormat="false" ht="22.5" hidden="false" customHeight="true" outlineLevel="0" collapsed="false">
      <c r="B60" s="44" t="n">
        <v>87</v>
      </c>
      <c r="C60" s="28" t="s">
        <v>1713</v>
      </c>
      <c r="D60" s="45" t="s">
        <v>1772</v>
      </c>
      <c r="E60" s="44" t="s">
        <v>337</v>
      </c>
      <c r="F60" s="44" t="s">
        <v>1796</v>
      </c>
      <c r="G60" s="44"/>
      <c r="H60" s="44" t="s">
        <v>201</v>
      </c>
      <c r="I60" s="45" t="s">
        <v>338</v>
      </c>
      <c r="J60" s="44" t="s">
        <v>84</v>
      </c>
      <c r="K60" s="30" t="s">
        <v>1607</v>
      </c>
      <c r="L60" s="30" t="n">
        <v>1</v>
      </c>
      <c r="M60" s="30" t="n">
        <v>1</v>
      </c>
      <c r="N60" s="44" t="s">
        <v>60</v>
      </c>
      <c r="O60" s="28" t="s">
        <v>1803</v>
      </c>
      <c r="P60" s="45" t="s">
        <v>1807</v>
      </c>
    </row>
    <row r="61" customFormat="false" ht="22.5" hidden="false" customHeight="true" outlineLevel="0" collapsed="false">
      <c r="B61" s="44" t="n">
        <v>87</v>
      </c>
      <c r="C61" s="28" t="s">
        <v>1713</v>
      </c>
      <c r="D61" s="45" t="s">
        <v>1772</v>
      </c>
      <c r="E61" s="44" t="s">
        <v>337</v>
      </c>
      <c r="F61" s="44" t="s">
        <v>1796</v>
      </c>
      <c r="G61" s="44"/>
      <c r="H61" s="44" t="s">
        <v>201</v>
      </c>
      <c r="I61" s="45" t="s">
        <v>338</v>
      </c>
      <c r="J61" s="44" t="s">
        <v>84</v>
      </c>
      <c r="K61" s="30" t="s">
        <v>1607</v>
      </c>
      <c r="L61" s="30" t="n">
        <v>1</v>
      </c>
      <c r="M61" s="30" t="n">
        <v>1</v>
      </c>
      <c r="N61" s="44" t="s">
        <v>60</v>
      </c>
      <c r="O61" s="28" t="s">
        <v>1803</v>
      </c>
      <c r="P61" s="45" t="s">
        <v>1808</v>
      </c>
    </row>
    <row r="62" customFormat="false" ht="22.5" hidden="false" customHeight="true" outlineLevel="0" collapsed="false">
      <c r="B62" s="44" t="n">
        <v>87</v>
      </c>
      <c r="C62" s="28" t="s">
        <v>1713</v>
      </c>
      <c r="D62" s="45" t="s">
        <v>1772</v>
      </c>
      <c r="E62" s="44" t="s">
        <v>337</v>
      </c>
      <c r="F62" s="44" t="s">
        <v>1796</v>
      </c>
      <c r="G62" s="44"/>
      <c r="H62" s="44" t="s">
        <v>201</v>
      </c>
      <c r="I62" s="45" t="s">
        <v>338</v>
      </c>
      <c r="J62" s="44" t="s">
        <v>84</v>
      </c>
      <c r="K62" s="30" t="s">
        <v>1607</v>
      </c>
      <c r="L62" s="30" t="n">
        <v>1</v>
      </c>
      <c r="M62" s="30" t="n">
        <v>1</v>
      </c>
      <c r="N62" s="44" t="s">
        <v>60</v>
      </c>
      <c r="O62" s="44" t="s">
        <v>1790</v>
      </c>
      <c r="P62" s="45" t="s">
        <v>1809</v>
      </c>
    </row>
    <row r="63" customFormat="false" ht="22.5" hidden="false" customHeight="true" outlineLevel="0" collapsed="false">
      <c r="B63" s="44" t="n">
        <v>87</v>
      </c>
      <c r="C63" s="28" t="s">
        <v>1713</v>
      </c>
      <c r="D63" s="45" t="s">
        <v>1772</v>
      </c>
      <c r="E63" s="44" t="s">
        <v>337</v>
      </c>
      <c r="F63" s="44" t="s">
        <v>1796</v>
      </c>
      <c r="G63" s="44"/>
      <c r="H63" s="44" t="s">
        <v>201</v>
      </c>
      <c r="I63" s="45" t="s">
        <v>338</v>
      </c>
      <c r="J63" s="44" t="s">
        <v>84</v>
      </c>
      <c r="K63" s="30" t="s">
        <v>1607</v>
      </c>
      <c r="L63" s="30" t="n">
        <v>1</v>
      </c>
      <c r="M63" s="30" t="n">
        <v>1</v>
      </c>
      <c r="N63" s="44" t="s">
        <v>60</v>
      </c>
      <c r="O63" s="44" t="s">
        <v>1790</v>
      </c>
      <c r="P63" s="45" t="s">
        <v>1810</v>
      </c>
    </row>
    <row r="64" customFormat="false" ht="22.5" hidden="false" customHeight="true" outlineLevel="0" collapsed="false">
      <c r="B64" s="44" t="n">
        <v>24</v>
      </c>
      <c r="C64" s="48" t="s">
        <v>1688</v>
      </c>
      <c r="D64" s="44" t="s">
        <v>1772</v>
      </c>
      <c r="E64" s="44" t="s">
        <v>1811</v>
      </c>
      <c r="F64" s="44" t="s">
        <v>1812</v>
      </c>
      <c r="G64" s="44"/>
      <c r="H64" s="44" t="s">
        <v>201</v>
      </c>
      <c r="I64" s="45" t="s">
        <v>1813</v>
      </c>
      <c r="J64" s="44" t="s">
        <v>126</v>
      </c>
      <c r="K64" s="30" t="s">
        <v>1607</v>
      </c>
      <c r="L64" s="30" t="n">
        <v>1</v>
      </c>
      <c r="M64" s="30" t="n">
        <v>1</v>
      </c>
      <c r="N64" s="44" t="s">
        <v>60</v>
      </c>
      <c r="O64" s="28" t="s">
        <v>1803</v>
      </c>
      <c r="P64" s="45" t="s">
        <v>1798</v>
      </c>
    </row>
    <row r="65" customFormat="false" ht="22.5" hidden="false" customHeight="true" outlineLevel="0" collapsed="false">
      <c r="B65" s="44" t="n">
        <v>24</v>
      </c>
      <c r="C65" s="48" t="s">
        <v>1688</v>
      </c>
      <c r="D65" s="44" t="s">
        <v>1772</v>
      </c>
      <c r="E65" s="44" t="s">
        <v>1811</v>
      </c>
      <c r="F65" s="44" t="s">
        <v>1812</v>
      </c>
      <c r="G65" s="44"/>
      <c r="H65" s="44" t="s">
        <v>201</v>
      </c>
      <c r="I65" s="45" t="s">
        <v>1813</v>
      </c>
      <c r="J65" s="44" t="s">
        <v>126</v>
      </c>
      <c r="K65" s="30" t="s">
        <v>1607</v>
      </c>
      <c r="L65" s="30" t="n">
        <v>1</v>
      </c>
      <c r="M65" s="30" t="n">
        <v>1</v>
      </c>
      <c r="N65" s="44" t="s">
        <v>60</v>
      </c>
      <c r="O65" s="28" t="s">
        <v>1790</v>
      </c>
      <c r="P65" s="45" t="s">
        <v>1799</v>
      </c>
    </row>
    <row r="66" customFormat="false" ht="22.5" hidden="false" customHeight="true" outlineLevel="0" collapsed="false">
      <c r="B66" s="44" t="n">
        <v>24</v>
      </c>
      <c r="C66" s="48" t="s">
        <v>1688</v>
      </c>
      <c r="D66" s="44" t="s">
        <v>1772</v>
      </c>
      <c r="E66" s="44" t="s">
        <v>1811</v>
      </c>
      <c r="F66" s="44" t="s">
        <v>1812</v>
      </c>
      <c r="G66" s="44"/>
      <c r="H66" s="44" t="s">
        <v>201</v>
      </c>
      <c r="I66" s="45" t="s">
        <v>1813</v>
      </c>
      <c r="J66" s="44" t="s">
        <v>126</v>
      </c>
      <c r="K66" s="30" t="s">
        <v>1607</v>
      </c>
      <c r="L66" s="30" t="n">
        <v>1</v>
      </c>
      <c r="M66" s="30" t="n">
        <v>1</v>
      </c>
      <c r="N66" s="44" t="s">
        <v>60</v>
      </c>
      <c r="O66" s="28" t="s">
        <v>1803</v>
      </c>
      <c r="P66" s="45" t="s">
        <v>1814</v>
      </c>
    </row>
    <row r="67" customFormat="false" ht="22.5" hidden="false" customHeight="true" outlineLevel="0" collapsed="false">
      <c r="B67" s="44" t="n">
        <v>24</v>
      </c>
      <c r="C67" s="48" t="s">
        <v>1688</v>
      </c>
      <c r="D67" s="44" t="s">
        <v>1772</v>
      </c>
      <c r="E67" s="44" t="s">
        <v>1811</v>
      </c>
      <c r="F67" s="44" t="s">
        <v>1812</v>
      </c>
      <c r="G67" s="44"/>
      <c r="H67" s="44" t="s">
        <v>201</v>
      </c>
      <c r="I67" s="45" t="s">
        <v>1813</v>
      </c>
      <c r="J67" s="44" t="s">
        <v>126</v>
      </c>
      <c r="K67" s="30" t="s">
        <v>1607</v>
      </c>
      <c r="L67" s="30" t="n">
        <v>1</v>
      </c>
      <c r="M67" s="30" t="n">
        <v>3</v>
      </c>
      <c r="N67" s="44" t="s">
        <v>60</v>
      </c>
      <c r="O67" s="28" t="s">
        <v>1815</v>
      </c>
      <c r="P67" s="45" t="s">
        <v>1816</v>
      </c>
    </row>
    <row r="68" customFormat="false" ht="22.5" hidden="false" customHeight="true" outlineLevel="0" collapsed="false">
      <c r="B68" s="44" t="n">
        <v>24</v>
      </c>
      <c r="C68" s="48" t="s">
        <v>1688</v>
      </c>
      <c r="D68" s="44" t="s">
        <v>1772</v>
      </c>
      <c r="E68" s="44" t="s">
        <v>1811</v>
      </c>
      <c r="F68" s="44" t="s">
        <v>1812</v>
      </c>
      <c r="G68" s="44"/>
      <c r="H68" s="44" t="s">
        <v>201</v>
      </c>
      <c r="I68" s="45" t="s">
        <v>1813</v>
      </c>
      <c r="J68" s="44" t="s">
        <v>126</v>
      </c>
      <c r="K68" s="30" t="s">
        <v>1607</v>
      </c>
      <c r="L68" s="30" t="n">
        <v>1</v>
      </c>
      <c r="M68" s="30" t="n">
        <v>1</v>
      </c>
      <c r="N68" s="44" t="s">
        <v>60</v>
      </c>
      <c r="O68" s="28" t="s">
        <v>1803</v>
      </c>
      <c r="P68" s="45" t="s">
        <v>1817</v>
      </c>
    </row>
    <row r="69" customFormat="false" ht="22.5" hidden="false" customHeight="true" outlineLevel="0" collapsed="false">
      <c r="B69" s="44" t="n">
        <v>24</v>
      </c>
      <c r="C69" s="48" t="s">
        <v>1688</v>
      </c>
      <c r="D69" s="44" t="s">
        <v>1772</v>
      </c>
      <c r="E69" s="44" t="s">
        <v>1811</v>
      </c>
      <c r="F69" s="44" t="s">
        <v>1812</v>
      </c>
      <c r="G69" s="44"/>
      <c r="H69" s="44" t="s">
        <v>201</v>
      </c>
      <c r="I69" s="45" t="s">
        <v>1813</v>
      </c>
      <c r="J69" s="44" t="s">
        <v>126</v>
      </c>
      <c r="K69" s="30" t="s">
        <v>1607</v>
      </c>
      <c r="L69" s="30" t="n">
        <v>1</v>
      </c>
      <c r="M69" s="30" t="n">
        <v>1</v>
      </c>
      <c r="N69" s="44" t="s">
        <v>60</v>
      </c>
      <c r="O69" s="28" t="s">
        <v>1818</v>
      </c>
      <c r="P69" s="45" t="s">
        <v>1819</v>
      </c>
    </row>
    <row r="70" customFormat="false" ht="22.5" hidden="false" customHeight="true" outlineLevel="0" collapsed="false">
      <c r="B70" s="44" t="n">
        <v>24</v>
      </c>
      <c r="C70" s="48" t="s">
        <v>1688</v>
      </c>
      <c r="D70" s="44" t="s">
        <v>1772</v>
      </c>
      <c r="E70" s="44" t="s">
        <v>1811</v>
      </c>
      <c r="F70" s="44" t="s">
        <v>1812</v>
      </c>
      <c r="G70" s="44"/>
      <c r="H70" s="44" t="s">
        <v>201</v>
      </c>
      <c r="I70" s="45" t="s">
        <v>1813</v>
      </c>
      <c r="J70" s="44" t="s">
        <v>126</v>
      </c>
      <c r="K70" s="30" t="s">
        <v>1607</v>
      </c>
      <c r="L70" s="30" t="n">
        <v>1</v>
      </c>
      <c r="M70" s="30" t="n">
        <v>1</v>
      </c>
      <c r="N70" s="44" t="s">
        <v>60</v>
      </c>
      <c r="O70" s="28" t="s">
        <v>1820</v>
      </c>
      <c r="P70" s="45" t="s">
        <v>1805</v>
      </c>
    </row>
    <row r="71" customFormat="false" ht="22.5" hidden="false" customHeight="true" outlineLevel="0" collapsed="false">
      <c r="B71" s="44" t="n">
        <v>24</v>
      </c>
      <c r="C71" s="48" t="s">
        <v>1688</v>
      </c>
      <c r="D71" s="44" t="s">
        <v>1772</v>
      </c>
      <c r="E71" s="44" t="s">
        <v>1811</v>
      </c>
      <c r="F71" s="44" t="s">
        <v>1812</v>
      </c>
      <c r="G71" s="44"/>
      <c r="H71" s="44" t="s">
        <v>201</v>
      </c>
      <c r="I71" s="45" t="s">
        <v>1813</v>
      </c>
      <c r="J71" s="44" t="s">
        <v>126</v>
      </c>
      <c r="K71" s="30" t="s">
        <v>1607</v>
      </c>
      <c r="L71" s="30" t="n">
        <v>1</v>
      </c>
      <c r="M71" s="30" t="n">
        <v>1</v>
      </c>
      <c r="N71" s="44" t="s">
        <v>60</v>
      </c>
      <c r="O71" s="28" t="s">
        <v>1821</v>
      </c>
      <c r="P71" s="45" t="s">
        <v>1804</v>
      </c>
    </row>
    <row r="72" customFormat="false" ht="22.5" hidden="false" customHeight="true" outlineLevel="0" collapsed="false">
      <c r="B72" s="30" t="n">
        <v>17</v>
      </c>
      <c r="C72" s="48" t="s">
        <v>1700</v>
      </c>
      <c r="D72" s="44" t="s">
        <v>1772</v>
      </c>
      <c r="E72" s="44" t="s">
        <v>1599</v>
      </c>
      <c r="F72" s="28" t="s">
        <v>1602</v>
      </c>
      <c r="G72" s="44"/>
      <c r="H72" s="44" t="s">
        <v>201</v>
      </c>
      <c r="I72" s="45" t="s">
        <v>341</v>
      </c>
      <c r="J72" s="44" t="s">
        <v>1261</v>
      </c>
      <c r="K72" s="30" t="s">
        <v>1607</v>
      </c>
      <c r="L72" s="30" t="n">
        <v>1</v>
      </c>
      <c r="M72" s="30" t="n">
        <v>1</v>
      </c>
      <c r="N72" s="44" t="s">
        <v>60</v>
      </c>
      <c r="O72" s="57" t="s">
        <v>1822</v>
      </c>
      <c r="P72" s="45" t="s">
        <v>1823</v>
      </c>
    </row>
    <row r="73" customFormat="false" ht="22.5" hidden="false" customHeight="true" outlineLevel="0" collapsed="false">
      <c r="B73" s="44" t="n">
        <v>19</v>
      </c>
      <c r="C73" s="28" t="s">
        <v>1713</v>
      </c>
      <c r="D73" s="44" t="s">
        <v>1772</v>
      </c>
      <c r="E73" s="44" t="s">
        <v>1811</v>
      </c>
      <c r="F73" s="44" t="s">
        <v>1824</v>
      </c>
      <c r="G73" s="44"/>
      <c r="H73" s="44" t="s">
        <v>1174</v>
      </c>
      <c r="I73" s="29" t="s">
        <v>1825</v>
      </c>
      <c r="J73" s="30" t="s">
        <v>96</v>
      </c>
      <c r="K73" s="30" t="s">
        <v>1607</v>
      </c>
      <c r="L73" s="30" t="n">
        <v>1</v>
      </c>
      <c r="M73" s="30" t="n">
        <v>4</v>
      </c>
      <c r="N73" s="44" t="s">
        <v>60</v>
      </c>
      <c r="O73" s="28" t="s">
        <v>1821</v>
      </c>
      <c r="P73" s="45" t="s">
        <v>1826</v>
      </c>
    </row>
    <row r="74" customFormat="false" ht="22.5" hidden="false" customHeight="true" outlineLevel="0" collapsed="false">
      <c r="B74" s="44" t="n">
        <v>19</v>
      </c>
      <c r="C74" s="28" t="s">
        <v>1713</v>
      </c>
      <c r="D74" s="44" t="s">
        <v>1772</v>
      </c>
      <c r="E74" s="44" t="s">
        <v>1811</v>
      </c>
      <c r="F74" s="44" t="s">
        <v>1824</v>
      </c>
      <c r="G74" s="44"/>
      <c r="H74" s="44" t="s">
        <v>1174</v>
      </c>
      <c r="I74" s="29" t="s">
        <v>1825</v>
      </c>
      <c r="J74" s="30" t="s">
        <v>96</v>
      </c>
      <c r="K74" s="30" t="s">
        <v>1607</v>
      </c>
      <c r="L74" s="30" t="n">
        <v>1</v>
      </c>
      <c r="M74" s="30" t="n">
        <v>1</v>
      </c>
      <c r="N74" s="44" t="s">
        <v>60</v>
      </c>
      <c r="O74" s="28" t="s">
        <v>1827</v>
      </c>
      <c r="P74" s="45" t="s">
        <v>1828</v>
      </c>
    </row>
    <row r="75" customFormat="false" ht="22.5" hidden="false" customHeight="true" outlineLevel="0" collapsed="false">
      <c r="B75" s="44" t="n">
        <v>19</v>
      </c>
      <c r="C75" s="28" t="s">
        <v>1713</v>
      </c>
      <c r="D75" s="44" t="s">
        <v>1772</v>
      </c>
      <c r="E75" s="44" t="s">
        <v>1811</v>
      </c>
      <c r="F75" s="44" t="s">
        <v>1824</v>
      </c>
      <c r="G75" s="44"/>
      <c r="H75" s="44" t="s">
        <v>1174</v>
      </c>
      <c r="I75" s="29" t="s">
        <v>1825</v>
      </c>
      <c r="J75" s="30" t="s">
        <v>96</v>
      </c>
      <c r="K75" s="30" t="s">
        <v>1607</v>
      </c>
      <c r="L75" s="30" t="n">
        <v>1</v>
      </c>
      <c r="M75" s="30" t="n">
        <v>2</v>
      </c>
      <c r="N75" s="44" t="s">
        <v>60</v>
      </c>
      <c r="O75" s="28" t="s">
        <v>1829</v>
      </c>
      <c r="P75" s="45" t="s">
        <v>1830</v>
      </c>
    </row>
    <row r="76" customFormat="false" ht="22.5" hidden="false" customHeight="true" outlineLevel="0" collapsed="false">
      <c r="B76" s="44" t="n">
        <v>19</v>
      </c>
      <c r="C76" s="28" t="s">
        <v>1713</v>
      </c>
      <c r="D76" s="44" t="s">
        <v>1772</v>
      </c>
      <c r="E76" s="44" t="s">
        <v>1811</v>
      </c>
      <c r="F76" s="44" t="s">
        <v>1824</v>
      </c>
      <c r="G76" s="44"/>
      <c r="H76" s="44" t="s">
        <v>1174</v>
      </c>
      <c r="I76" s="29" t="s">
        <v>1825</v>
      </c>
      <c r="J76" s="30" t="s">
        <v>96</v>
      </c>
      <c r="K76" s="30" t="s">
        <v>1607</v>
      </c>
      <c r="L76" s="30" t="n">
        <v>1</v>
      </c>
      <c r="M76" s="30" t="n">
        <v>1</v>
      </c>
      <c r="N76" s="44" t="s">
        <v>60</v>
      </c>
      <c r="O76" s="28" t="s">
        <v>1818</v>
      </c>
      <c r="P76" s="45" t="s">
        <v>1831</v>
      </c>
    </row>
    <row r="77" customFormat="false" ht="22.5" hidden="false" customHeight="true" outlineLevel="0" collapsed="false">
      <c r="B77" s="44" t="n">
        <v>19</v>
      </c>
      <c r="C77" s="28" t="s">
        <v>1713</v>
      </c>
      <c r="D77" s="44" t="s">
        <v>1772</v>
      </c>
      <c r="E77" s="44" t="s">
        <v>1811</v>
      </c>
      <c r="F77" s="44" t="s">
        <v>1824</v>
      </c>
      <c r="G77" s="44"/>
      <c r="H77" s="44" t="s">
        <v>1174</v>
      </c>
      <c r="I77" s="29" t="s">
        <v>1825</v>
      </c>
      <c r="J77" s="30" t="s">
        <v>96</v>
      </c>
      <c r="K77" s="30" t="s">
        <v>1607</v>
      </c>
      <c r="L77" s="30" t="n">
        <v>1</v>
      </c>
      <c r="M77" s="30" t="n">
        <v>3</v>
      </c>
      <c r="N77" s="44" t="s">
        <v>60</v>
      </c>
      <c r="O77" s="28" t="s">
        <v>1815</v>
      </c>
      <c r="P77" s="45" t="s">
        <v>1832</v>
      </c>
    </row>
    <row r="78" customFormat="false" ht="22.5" hidden="false" customHeight="true" outlineLevel="0" collapsed="false">
      <c r="B78" s="44" t="n">
        <v>19</v>
      </c>
      <c r="C78" s="28" t="s">
        <v>1713</v>
      </c>
      <c r="D78" s="44" t="s">
        <v>1772</v>
      </c>
      <c r="E78" s="44" t="s">
        <v>1811</v>
      </c>
      <c r="F78" s="44" t="s">
        <v>1824</v>
      </c>
      <c r="G78" s="44"/>
      <c r="H78" s="44" t="s">
        <v>1174</v>
      </c>
      <c r="I78" s="29" t="s">
        <v>1825</v>
      </c>
      <c r="J78" s="30" t="s">
        <v>96</v>
      </c>
      <c r="K78" s="30" t="s">
        <v>1607</v>
      </c>
      <c r="L78" s="30" t="n">
        <v>1</v>
      </c>
      <c r="M78" s="30" t="n">
        <v>1</v>
      </c>
      <c r="N78" s="44" t="s">
        <v>60</v>
      </c>
      <c r="O78" s="28" t="s">
        <v>1818</v>
      </c>
      <c r="P78" s="45" t="s">
        <v>1833</v>
      </c>
    </row>
    <row r="79" customFormat="false" ht="22.5" hidden="false" customHeight="true" outlineLevel="0" collapsed="false">
      <c r="B79" s="44" t="n">
        <v>19</v>
      </c>
      <c r="C79" s="28" t="s">
        <v>1713</v>
      </c>
      <c r="D79" s="44" t="s">
        <v>1772</v>
      </c>
      <c r="E79" s="44" t="s">
        <v>1811</v>
      </c>
      <c r="F79" s="44" t="s">
        <v>1824</v>
      </c>
      <c r="G79" s="44"/>
      <c r="H79" s="44" t="s">
        <v>1174</v>
      </c>
      <c r="I79" s="29" t="s">
        <v>1825</v>
      </c>
      <c r="J79" s="30" t="s">
        <v>96</v>
      </c>
      <c r="K79" s="30" t="s">
        <v>1607</v>
      </c>
      <c r="L79" s="30" t="n">
        <v>1</v>
      </c>
      <c r="M79" s="30" t="n">
        <v>1</v>
      </c>
      <c r="N79" s="44" t="s">
        <v>60</v>
      </c>
      <c r="O79" s="28" t="s">
        <v>1834</v>
      </c>
      <c r="P79" s="45" t="s">
        <v>1835</v>
      </c>
    </row>
    <row r="80" customFormat="false" ht="22.5" hidden="false" customHeight="true" outlineLevel="0" collapsed="false">
      <c r="B80" s="44" t="n">
        <v>19</v>
      </c>
      <c r="C80" s="28" t="s">
        <v>1713</v>
      </c>
      <c r="D80" s="44" t="s">
        <v>1772</v>
      </c>
      <c r="E80" s="44" t="s">
        <v>1811</v>
      </c>
      <c r="F80" s="44" t="s">
        <v>1824</v>
      </c>
      <c r="G80" s="44"/>
      <c r="H80" s="44" t="s">
        <v>1174</v>
      </c>
      <c r="I80" s="29" t="s">
        <v>1825</v>
      </c>
      <c r="J80" s="44" t="s">
        <v>96</v>
      </c>
      <c r="K80" s="30" t="s">
        <v>1607</v>
      </c>
      <c r="L80" s="30" t="n">
        <v>1</v>
      </c>
      <c r="M80" s="30" t="n">
        <v>1</v>
      </c>
      <c r="N80" s="44" t="s">
        <v>60</v>
      </c>
      <c r="O80" s="28" t="s">
        <v>1836</v>
      </c>
      <c r="P80" s="45" t="s">
        <v>1837</v>
      </c>
    </row>
    <row r="81" customFormat="false" ht="22.5" hidden="false" customHeight="true" outlineLevel="0" collapsed="false">
      <c r="B81" s="44" t="n">
        <v>19</v>
      </c>
      <c r="C81" s="28" t="s">
        <v>1713</v>
      </c>
      <c r="D81" s="44" t="s">
        <v>1772</v>
      </c>
      <c r="E81" s="45" t="s">
        <v>1838</v>
      </c>
      <c r="F81" s="45" t="s">
        <v>1613</v>
      </c>
      <c r="G81" s="44"/>
      <c r="H81" s="44" t="s">
        <v>201</v>
      </c>
      <c r="I81" s="29" t="s">
        <v>1614</v>
      </c>
      <c r="J81" s="44" t="s">
        <v>96</v>
      </c>
      <c r="K81" s="30" t="s">
        <v>1607</v>
      </c>
      <c r="L81" s="30" t="n">
        <v>1</v>
      </c>
      <c r="M81" s="30" t="n">
        <v>1</v>
      </c>
      <c r="N81" s="44" t="s">
        <v>60</v>
      </c>
      <c r="O81" s="28" t="s">
        <v>1839</v>
      </c>
      <c r="P81" s="29" t="s">
        <v>1840</v>
      </c>
    </row>
    <row r="82" customFormat="false" ht="22.5" hidden="false" customHeight="true" outlineLevel="0" collapsed="false">
      <c r="B82" s="44" t="n">
        <v>19</v>
      </c>
      <c r="C82" s="28" t="s">
        <v>1713</v>
      </c>
      <c r="D82" s="44" t="s">
        <v>1772</v>
      </c>
      <c r="E82" s="45" t="s">
        <v>1585</v>
      </c>
      <c r="F82" s="45" t="s">
        <v>1613</v>
      </c>
      <c r="G82" s="44"/>
      <c r="H82" s="44" t="s">
        <v>201</v>
      </c>
      <c r="I82" s="29" t="s">
        <v>1614</v>
      </c>
      <c r="J82" s="44" t="s">
        <v>96</v>
      </c>
      <c r="K82" s="30" t="s">
        <v>1841</v>
      </c>
      <c r="L82" s="30" t="n">
        <v>1</v>
      </c>
      <c r="M82" s="130" t="s">
        <v>1842</v>
      </c>
      <c r="N82" s="44" t="s">
        <v>60</v>
      </c>
      <c r="O82" s="41" t="s">
        <v>1843</v>
      </c>
      <c r="P82" s="29"/>
    </row>
    <row r="83" customFormat="false" ht="22.5" hidden="false" customHeight="true" outlineLevel="0" collapsed="false">
      <c r="B83" s="44" t="n">
        <v>33</v>
      </c>
      <c r="C83" s="48" t="s">
        <v>1688</v>
      </c>
      <c r="D83" s="44" t="s">
        <v>1772</v>
      </c>
      <c r="E83" s="44" t="s">
        <v>1585</v>
      </c>
      <c r="F83" s="29" t="s">
        <v>1605</v>
      </c>
      <c r="G83" s="44"/>
      <c r="H83" s="44" t="s">
        <v>201</v>
      </c>
      <c r="I83" s="29" t="s">
        <v>1606</v>
      </c>
      <c r="J83" s="44" t="s">
        <v>142</v>
      </c>
      <c r="K83" s="30" t="s">
        <v>1844</v>
      </c>
      <c r="L83" s="30" t="n">
        <v>1</v>
      </c>
      <c r="M83" s="30" t="n">
        <v>1</v>
      </c>
      <c r="N83" s="44" t="s">
        <v>60</v>
      </c>
      <c r="O83" s="28" t="s">
        <v>1836</v>
      </c>
      <c r="P83" s="29" t="s">
        <v>1845</v>
      </c>
    </row>
    <row r="84" customFormat="false" ht="22.5" hidden="false" customHeight="true" outlineLevel="0" collapsed="false">
      <c r="B84" s="44" t="n">
        <v>33</v>
      </c>
      <c r="C84" s="48" t="s">
        <v>1688</v>
      </c>
      <c r="D84" s="44" t="s">
        <v>1772</v>
      </c>
      <c r="E84" s="44" t="s">
        <v>1585</v>
      </c>
      <c r="F84" s="29" t="s">
        <v>1605</v>
      </c>
      <c r="G84" s="44"/>
      <c r="H84" s="44" t="s">
        <v>201</v>
      </c>
      <c r="I84" s="29" t="s">
        <v>1606</v>
      </c>
      <c r="J84" s="44" t="s">
        <v>142</v>
      </c>
      <c r="K84" s="30" t="s">
        <v>1607</v>
      </c>
      <c r="L84" s="30" t="n">
        <v>1</v>
      </c>
      <c r="M84" s="30" t="n">
        <v>2</v>
      </c>
      <c r="N84" s="44" t="s">
        <v>60</v>
      </c>
      <c r="O84" s="28" t="s">
        <v>1836</v>
      </c>
      <c r="P84" s="45" t="s">
        <v>1846</v>
      </c>
    </row>
    <row r="85" customFormat="false" ht="22.5" hidden="false" customHeight="true" outlineLevel="0" collapsed="false">
      <c r="B85" s="44" t="n">
        <v>33</v>
      </c>
      <c r="C85" s="48" t="s">
        <v>1688</v>
      </c>
      <c r="D85" s="44" t="s">
        <v>1772</v>
      </c>
      <c r="E85" s="44" t="s">
        <v>1585</v>
      </c>
      <c r="F85" s="29" t="s">
        <v>1605</v>
      </c>
      <c r="G85" s="44"/>
      <c r="H85" s="44" t="s">
        <v>201</v>
      </c>
      <c r="I85" s="29" t="s">
        <v>1606</v>
      </c>
      <c r="J85" s="44" t="s">
        <v>142</v>
      </c>
      <c r="K85" s="30" t="s">
        <v>1607</v>
      </c>
      <c r="L85" s="30" t="n">
        <v>1</v>
      </c>
      <c r="M85" s="30" t="n">
        <v>1</v>
      </c>
      <c r="N85" s="44" t="s">
        <v>60</v>
      </c>
      <c r="O85" s="28" t="s">
        <v>1847</v>
      </c>
      <c r="P85" s="45" t="s">
        <v>1848</v>
      </c>
    </row>
    <row r="86" customFormat="false" ht="22.5" hidden="false" customHeight="true" outlineLevel="0" collapsed="false">
      <c r="B86" s="44" t="n">
        <v>33</v>
      </c>
      <c r="C86" s="48" t="s">
        <v>1688</v>
      </c>
      <c r="D86" s="44" t="s">
        <v>1772</v>
      </c>
      <c r="E86" s="44" t="s">
        <v>1585</v>
      </c>
      <c r="F86" s="29" t="s">
        <v>1605</v>
      </c>
      <c r="G86" s="44"/>
      <c r="H86" s="44" t="s">
        <v>201</v>
      </c>
      <c r="I86" s="29" t="s">
        <v>1606</v>
      </c>
      <c r="J86" s="44" t="s">
        <v>142</v>
      </c>
      <c r="K86" s="30" t="s">
        <v>1607</v>
      </c>
      <c r="L86" s="30" t="n">
        <v>1</v>
      </c>
      <c r="M86" s="30" t="n">
        <v>1</v>
      </c>
      <c r="N86" s="44" t="s">
        <v>60</v>
      </c>
      <c r="O86" s="28" t="s">
        <v>1849</v>
      </c>
      <c r="P86" s="45" t="s">
        <v>1850</v>
      </c>
    </row>
    <row r="87" customFormat="false" ht="22.5" hidden="false" customHeight="true" outlineLevel="0" collapsed="false">
      <c r="B87" s="44" t="n">
        <v>33</v>
      </c>
      <c r="C87" s="48" t="s">
        <v>1688</v>
      </c>
      <c r="D87" s="44" t="s">
        <v>1772</v>
      </c>
      <c r="E87" s="44" t="s">
        <v>1585</v>
      </c>
      <c r="F87" s="29" t="s">
        <v>1605</v>
      </c>
      <c r="G87" s="44"/>
      <c r="H87" s="44" t="s">
        <v>201</v>
      </c>
      <c r="I87" s="29" t="s">
        <v>1606</v>
      </c>
      <c r="J87" s="44" t="s">
        <v>142</v>
      </c>
      <c r="K87" s="30" t="s">
        <v>1607</v>
      </c>
      <c r="L87" s="30" t="n">
        <v>1</v>
      </c>
      <c r="M87" s="30" t="n">
        <v>1</v>
      </c>
      <c r="N87" s="44" t="s">
        <v>60</v>
      </c>
      <c r="O87" s="28" t="s">
        <v>1849</v>
      </c>
      <c r="P87" s="45" t="s">
        <v>1851</v>
      </c>
    </row>
    <row r="88" customFormat="false" ht="22.5" hidden="false" customHeight="true" outlineLevel="0" collapsed="false">
      <c r="B88" s="44" t="n">
        <v>33</v>
      </c>
      <c r="C88" s="48" t="s">
        <v>1688</v>
      </c>
      <c r="D88" s="44" t="s">
        <v>1772</v>
      </c>
      <c r="E88" s="44" t="s">
        <v>1585</v>
      </c>
      <c r="F88" s="29" t="s">
        <v>1605</v>
      </c>
      <c r="G88" s="44"/>
      <c r="H88" s="44" t="s">
        <v>201</v>
      </c>
      <c r="I88" s="29" t="s">
        <v>1606</v>
      </c>
      <c r="J88" s="44" t="s">
        <v>142</v>
      </c>
      <c r="K88" s="30" t="s">
        <v>1607</v>
      </c>
      <c r="L88" s="30" t="n">
        <v>1</v>
      </c>
      <c r="M88" s="30" t="n">
        <v>1</v>
      </c>
      <c r="N88" s="44" t="s">
        <v>60</v>
      </c>
      <c r="O88" s="28" t="s">
        <v>1849</v>
      </c>
      <c r="P88" s="29" t="s">
        <v>1852</v>
      </c>
    </row>
    <row r="89" customFormat="false" ht="22.5" hidden="false" customHeight="true" outlineLevel="0" collapsed="false">
      <c r="B89" s="30" t="n">
        <v>40</v>
      </c>
      <c r="C89" s="48" t="s">
        <v>1688</v>
      </c>
      <c r="D89" s="44" t="s">
        <v>1772</v>
      </c>
      <c r="E89" s="45" t="s">
        <v>1585</v>
      </c>
      <c r="F89" s="28" t="s">
        <v>1609</v>
      </c>
      <c r="G89" s="44"/>
      <c r="H89" s="44" t="s">
        <v>201</v>
      </c>
      <c r="I89" s="29" t="s">
        <v>1610</v>
      </c>
      <c r="J89" s="45" t="s">
        <v>1611</v>
      </c>
      <c r="K89" s="29" t="s">
        <v>1853</v>
      </c>
      <c r="L89" s="30" t="n">
        <v>1</v>
      </c>
      <c r="M89" s="30" t="n">
        <v>5</v>
      </c>
      <c r="N89" s="44" t="s">
        <v>60</v>
      </c>
      <c r="O89" s="28" t="s">
        <v>1854</v>
      </c>
      <c r="P89" s="45" t="s">
        <v>1855</v>
      </c>
    </row>
    <row r="90" customFormat="false" ht="22.5" hidden="false" customHeight="true" outlineLevel="0" collapsed="false">
      <c r="B90" s="30" t="n">
        <v>40</v>
      </c>
      <c r="C90" s="48" t="s">
        <v>1688</v>
      </c>
      <c r="D90" s="44" t="s">
        <v>1772</v>
      </c>
      <c r="E90" s="45" t="s">
        <v>1585</v>
      </c>
      <c r="F90" s="28" t="s">
        <v>1609</v>
      </c>
      <c r="G90" s="44"/>
      <c r="H90" s="44" t="s">
        <v>201</v>
      </c>
      <c r="I90" s="29" t="s">
        <v>1610</v>
      </c>
      <c r="J90" s="45" t="s">
        <v>1611</v>
      </c>
      <c r="K90" s="30" t="n">
        <v>5</v>
      </c>
      <c r="L90" s="30" t="n">
        <v>1</v>
      </c>
      <c r="M90" s="30" t="n">
        <v>4</v>
      </c>
      <c r="N90" s="44" t="s">
        <v>60</v>
      </c>
      <c r="O90" s="28" t="s">
        <v>1856</v>
      </c>
      <c r="P90" s="45" t="s">
        <v>1857</v>
      </c>
    </row>
    <row r="91" customFormat="false" ht="22.5" hidden="false" customHeight="true" outlineLevel="0" collapsed="false">
      <c r="B91" s="44" t="n">
        <v>33</v>
      </c>
      <c r="C91" s="48" t="s">
        <v>1688</v>
      </c>
      <c r="D91" s="45" t="s">
        <v>319</v>
      </c>
      <c r="E91" s="44" t="s">
        <v>346</v>
      </c>
      <c r="F91" s="44" t="s">
        <v>347</v>
      </c>
      <c r="G91" s="30"/>
      <c r="H91" s="44" t="s">
        <v>201</v>
      </c>
      <c r="I91" s="45" t="s">
        <v>348</v>
      </c>
      <c r="J91" s="44" t="s">
        <v>1858</v>
      </c>
      <c r="K91" s="30"/>
      <c r="L91" s="30" t="n">
        <v>1</v>
      </c>
      <c r="M91" s="30" t="n">
        <v>2</v>
      </c>
      <c r="N91" s="44" t="s">
        <v>60</v>
      </c>
      <c r="O91" s="30" t="s">
        <v>1859</v>
      </c>
      <c r="P91" s="45"/>
    </row>
    <row r="92" customFormat="false" ht="22.5" hidden="false" customHeight="true" outlineLevel="0" collapsed="false">
      <c r="B92" s="44" t="n">
        <v>33</v>
      </c>
      <c r="C92" s="48" t="s">
        <v>1688</v>
      </c>
      <c r="D92" s="45" t="s">
        <v>319</v>
      </c>
      <c r="E92" s="44" t="s">
        <v>1781</v>
      </c>
      <c r="F92" s="28" t="s">
        <v>1860</v>
      </c>
      <c r="G92" s="30"/>
      <c r="H92" s="44" t="s">
        <v>201</v>
      </c>
      <c r="I92" s="29" t="s">
        <v>1861</v>
      </c>
      <c r="J92" s="44" t="s">
        <v>1858</v>
      </c>
      <c r="K92" s="30"/>
      <c r="L92" s="30" t="n">
        <v>1</v>
      </c>
      <c r="M92" s="30" t="n">
        <v>1</v>
      </c>
      <c r="N92" s="28" t="s">
        <v>37</v>
      </c>
      <c r="O92" s="28" t="s">
        <v>1862</v>
      </c>
      <c r="P92" s="29" t="s">
        <v>1863</v>
      </c>
    </row>
    <row r="93" customFormat="false" ht="22.5" hidden="false" customHeight="true" outlineLevel="0" collapsed="false">
      <c r="B93" s="44" t="n">
        <v>33</v>
      </c>
      <c r="C93" s="48" t="s">
        <v>1688</v>
      </c>
      <c r="D93" s="45" t="s">
        <v>319</v>
      </c>
      <c r="E93" s="44" t="s">
        <v>1781</v>
      </c>
      <c r="F93" s="28" t="s">
        <v>1860</v>
      </c>
      <c r="G93" s="30"/>
      <c r="H93" s="44" t="s">
        <v>201</v>
      </c>
      <c r="I93" s="29" t="s">
        <v>1861</v>
      </c>
      <c r="J93" s="44" t="s">
        <v>1858</v>
      </c>
      <c r="K93" s="30"/>
      <c r="L93" s="30" t="n">
        <v>1</v>
      </c>
      <c r="M93" s="30" t="n">
        <v>1</v>
      </c>
      <c r="N93" s="28" t="s">
        <v>37</v>
      </c>
      <c r="O93" s="28" t="s">
        <v>857</v>
      </c>
      <c r="P93" s="29" t="s">
        <v>1864</v>
      </c>
    </row>
    <row r="94" customFormat="false" ht="22.5" hidden="false" customHeight="true" outlineLevel="0" collapsed="false">
      <c r="B94" s="30" t="n">
        <v>40</v>
      </c>
      <c r="C94" s="48" t="s">
        <v>1688</v>
      </c>
      <c r="D94" s="29" t="s">
        <v>1865</v>
      </c>
      <c r="E94" s="29"/>
      <c r="F94" s="29" t="s">
        <v>1866</v>
      </c>
      <c r="G94" s="29"/>
      <c r="H94" s="29" t="s">
        <v>46</v>
      </c>
      <c r="I94" s="29" t="s">
        <v>354</v>
      </c>
      <c r="J94" s="29" t="s">
        <v>353</v>
      </c>
      <c r="K94" s="28" t="s">
        <v>226</v>
      </c>
      <c r="L94" s="28" t="n">
        <v>1</v>
      </c>
      <c r="M94" s="28"/>
      <c r="N94" s="28" t="s">
        <v>60</v>
      </c>
      <c r="O94" s="28" t="s">
        <v>1867</v>
      </c>
      <c r="P94" s="29"/>
    </row>
    <row r="95" customFormat="false" ht="22.5" hidden="false" customHeight="true" outlineLevel="0" collapsed="false">
      <c r="B95" s="30" t="n">
        <v>40</v>
      </c>
      <c r="C95" s="48" t="s">
        <v>1688</v>
      </c>
      <c r="D95" s="29" t="s">
        <v>1865</v>
      </c>
      <c r="E95" s="30"/>
      <c r="F95" s="30" t="s">
        <v>364</v>
      </c>
      <c r="G95" s="30"/>
      <c r="H95" s="30"/>
      <c r="I95" s="30" t="s">
        <v>363</v>
      </c>
      <c r="J95" s="30" t="s">
        <v>364</v>
      </c>
      <c r="K95" s="30" t="s">
        <v>226</v>
      </c>
      <c r="L95" s="30" t="n">
        <v>1</v>
      </c>
      <c r="M95" s="30"/>
      <c r="N95" s="28" t="s">
        <v>60</v>
      </c>
      <c r="O95" s="30" t="s">
        <v>359</v>
      </c>
      <c r="P95" s="29"/>
    </row>
    <row r="96" customFormat="false" ht="22.5" hidden="false" customHeight="true" outlineLevel="0" collapsed="false">
      <c r="B96" s="30" t="n">
        <v>40</v>
      </c>
      <c r="C96" s="48" t="s">
        <v>1688</v>
      </c>
      <c r="D96" s="29" t="s">
        <v>1868</v>
      </c>
      <c r="E96" s="29" t="s">
        <v>1869</v>
      </c>
      <c r="F96" s="29" t="s">
        <v>1870</v>
      </c>
      <c r="G96" s="43" t="n">
        <v>46204</v>
      </c>
      <c r="H96" s="29" t="s">
        <v>1871</v>
      </c>
      <c r="I96" s="29" t="s">
        <v>1872</v>
      </c>
      <c r="J96" s="29" t="s">
        <v>1870</v>
      </c>
      <c r="K96" s="28" t="n">
        <v>1</v>
      </c>
      <c r="L96" s="28" t="n">
        <v>1</v>
      </c>
      <c r="M96" s="28" t="n">
        <v>1</v>
      </c>
      <c r="N96" s="28" t="s">
        <v>38</v>
      </c>
      <c r="O96" s="28" t="s">
        <v>1873</v>
      </c>
      <c r="P96" s="29" t="s">
        <v>1874</v>
      </c>
    </row>
    <row r="97" customFormat="false" ht="22.5" hidden="false" customHeight="true" outlineLevel="0" collapsed="false">
      <c r="B97" s="30" t="n">
        <v>17</v>
      </c>
      <c r="C97" s="48" t="s">
        <v>1700</v>
      </c>
      <c r="D97" s="29" t="s">
        <v>385</v>
      </c>
      <c r="E97" s="29" t="s">
        <v>386</v>
      </c>
      <c r="F97" s="29" t="s">
        <v>387</v>
      </c>
      <c r="G97" s="28"/>
      <c r="H97" s="29" t="s">
        <v>46</v>
      </c>
      <c r="I97" s="29" t="s">
        <v>388</v>
      </c>
      <c r="J97" s="29" t="s">
        <v>218</v>
      </c>
      <c r="K97" s="28" t="n">
        <v>1</v>
      </c>
      <c r="L97" s="28" t="n">
        <v>1</v>
      </c>
      <c r="M97" s="28" t="n">
        <v>1</v>
      </c>
      <c r="N97" s="28" t="s">
        <v>60</v>
      </c>
      <c r="O97" s="30" t="n">
        <v>63</v>
      </c>
      <c r="P97" s="29" t="s">
        <v>1708</v>
      </c>
    </row>
    <row r="98" customFormat="false" ht="22.5" hidden="false" customHeight="true" outlineLevel="0" collapsed="false">
      <c r="B98" s="30" t="n">
        <v>33</v>
      </c>
      <c r="C98" s="48" t="s">
        <v>1688</v>
      </c>
      <c r="D98" s="29" t="s">
        <v>1875</v>
      </c>
      <c r="E98" s="29" t="s">
        <v>1876</v>
      </c>
      <c r="F98" s="29" t="s">
        <v>1877</v>
      </c>
      <c r="G98" s="30"/>
      <c r="H98" s="29" t="s">
        <v>46</v>
      </c>
      <c r="I98" s="30"/>
      <c r="J98" s="30"/>
      <c r="K98" s="30" t="n">
        <v>1</v>
      </c>
      <c r="L98" s="30" t="n">
        <v>1</v>
      </c>
      <c r="M98" s="30" t="n">
        <v>1</v>
      </c>
      <c r="N98" s="28" t="s">
        <v>60</v>
      </c>
      <c r="O98" s="29" t="s">
        <v>1878</v>
      </c>
      <c r="P98" s="29" t="s">
        <v>1879</v>
      </c>
    </row>
    <row r="99" customFormat="false" ht="22.5" hidden="false" customHeight="true" outlineLevel="0" collapsed="false">
      <c r="B99" s="30" t="n">
        <v>33</v>
      </c>
      <c r="C99" s="48" t="s">
        <v>1688</v>
      </c>
      <c r="D99" s="29" t="s">
        <v>1875</v>
      </c>
      <c r="E99" s="29" t="s">
        <v>1876</v>
      </c>
      <c r="F99" s="29" t="s">
        <v>1877</v>
      </c>
      <c r="G99" s="28"/>
      <c r="H99" s="28"/>
      <c r="I99" s="28"/>
      <c r="J99" s="28"/>
      <c r="K99" s="28" t="n">
        <v>1</v>
      </c>
      <c r="L99" s="28" t="n">
        <v>1</v>
      </c>
      <c r="M99" s="28" t="n">
        <v>0</v>
      </c>
      <c r="N99" s="28" t="s">
        <v>60</v>
      </c>
      <c r="O99" s="29" t="s">
        <v>1880</v>
      </c>
      <c r="P99" s="29" t="s">
        <v>1881</v>
      </c>
    </row>
    <row r="100" customFormat="false" ht="22.5" hidden="false" customHeight="true" outlineLevel="0" collapsed="false">
      <c r="B100" s="30" t="n">
        <v>33</v>
      </c>
      <c r="C100" s="48" t="s">
        <v>1688</v>
      </c>
      <c r="D100" s="29" t="s">
        <v>1875</v>
      </c>
      <c r="E100" s="29" t="s">
        <v>1876</v>
      </c>
      <c r="F100" s="29" t="s">
        <v>1877</v>
      </c>
      <c r="G100" s="28"/>
      <c r="H100" s="28"/>
      <c r="I100" s="28"/>
      <c r="J100" s="28"/>
      <c r="K100" s="28" t="n">
        <v>1</v>
      </c>
      <c r="L100" s="28" t="n">
        <v>1</v>
      </c>
      <c r="M100" s="28" t="n">
        <v>0</v>
      </c>
      <c r="N100" s="28" t="s">
        <v>60</v>
      </c>
      <c r="O100" s="29" t="s">
        <v>1880</v>
      </c>
      <c r="P100" s="29" t="s">
        <v>1882</v>
      </c>
    </row>
    <row r="101" customFormat="false" ht="22.5" hidden="false" customHeight="true" outlineLevel="0" collapsed="false">
      <c r="B101" s="30" t="n">
        <v>33</v>
      </c>
      <c r="C101" s="48" t="s">
        <v>1688</v>
      </c>
      <c r="D101" s="29" t="s">
        <v>1875</v>
      </c>
      <c r="E101" s="29" t="s">
        <v>1876</v>
      </c>
      <c r="F101" s="29" t="s">
        <v>1877</v>
      </c>
      <c r="G101" s="28"/>
      <c r="H101" s="28"/>
      <c r="I101" s="28"/>
      <c r="J101" s="28"/>
      <c r="K101" s="28" t="n">
        <v>1</v>
      </c>
      <c r="L101" s="28" t="n">
        <v>1</v>
      </c>
      <c r="M101" s="28" t="n">
        <v>0</v>
      </c>
      <c r="N101" s="28" t="s">
        <v>60</v>
      </c>
      <c r="O101" s="29" t="s">
        <v>1880</v>
      </c>
      <c r="P101" s="29" t="s">
        <v>1883</v>
      </c>
    </row>
    <row r="102" customFormat="false" ht="22.5" hidden="false" customHeight="true" outlineLevel="0" collapsed="false">
      <c r="B102" s="30" t="n">
        <v>33</v>
      </c>
      <c r="C102" s="48" t="s">
        <v>1688</v>
      </c>
      <c r="D102" s="29" t="s">
        <v>1875</v>
      </c>
      <c r="E102" s="29" t="s">
        <v>1876</v>
      </c>
      <c r="F102" s="29" t="s">
        <v>1877</v>
      </c>
      <c r="G102" s="28"/>
      <c r="H102" s="28"/>
      <c r="I102" s="28"/>
      <c r="J102" s="28"/>
      <c r="K102" s="28" t="n">
        <v>1</v>
      </c>
      <c r="L102" s="28" t="n">
        <v>1</v>
      </c>
      <c r="M102" s="28" t="n">
        <v>0</v>
      </c>
      <c r="N102" s="28" t="s">
        <v>60</v>
      </c>
      <c r="O102" s="29" t="s">
        <v>1880</v>
      </c>
      <c r="P102" s="29" t="s">
        <v>1884</v>
      </c>
    </row>
    <row r="103" customFormat="false" ht="22.5" hidden="false" customHeight="true" outlineLevel="0" collapsed="false">
      <c r="B103" s="30" t="n">
        <v>33</v>
      </c>
      <c r="C103" s="48" t="s">
        <v>1688</v>
      </c>
      <c r="D103" s="29" t="s">
        <v>1875</v>
      </c>
      <c r="E103" s="29" t="s">
        <v>1876</v>
      </c>
      <c r="F103" s="29" t="s">
        <v>1877</v>
      </c>
      <c r="G103" s="28"/>
      <c r="H103" s="28"/>
      <c r="I103" s="28"/>
      <c r="J103" s="28"/>
      <c r="K103" s="28" t="n">
        <v>1</v>
      </c>
      <c r="L103" s="28" t="n">
        <v>1</v>
      </c>
      <c r="M103" s="28" t="n">
        <v>0</v>
      </c>
      <c r="N103" s="28" t="s">
        <v>60</v>
      </c>
      <c r="O103" s="29" t="s">
        <v>1880</v>
      </c>
      <c r="P103" s="29" t="s">
        <v>1885</v>
      </c>
    </row>
    <row r="104" customFormat="false" ht="22.5" hidden="false" customHeight="true" outlineLevel="0" collapsed="false">
      <c r="B104" s="30" t="n">
        <v>33</v>
      </c>
      <c r="C104" s="48" t="s">
        <v>1688</v>
      </c>
      <c r="D104" s="29" t="s">
        <v>1875</v>
      </c>
      <c r="E104" s="29" t="s">
        <v>1876</v>
      </c>
      <c r="F104" s="28" t="s">
        <v>1877</v>
      </c>
      <c r="G104" s="28"/>
      <c r="H104" s="28"/>
      <c r="I104" s="28"/>
      <c r="J104" s="30"/>
      <c r="K104" s="28" t="n">
        <v>1</v>
      </c>
      <c r="L104" s="28" t="n">
        <v>1</v>
      </c>
      <c r="M104" s="28" t="n">
        <v>0</v>
      </c>
      <c r="N104" s="28" t="s">
        <v>60</v>
      </c>
      <c r="O104" s="29" t="s">
        <v>1880</v>
      </c>
      <c r="P104" s="29" t="s">
        <v>1886</v>
      </c>
    </row>
    <row r="105" customFormat="false" ht="81" hidden="false" customHeight="true" outlineLevel="0" collapsed="false">
      <c r="A105" s="47"/>
      <c r="B105" s="48" t="n">
        <v>33</v>
      </c>
      <c r="C105" s="48" t="s">
        <v>1688</v>
      </c>
      <c r="D105" s="29" t="s">
        <v>407</v>
      </c>
      <c r="E105" s="29" t="s">
        <v>408</v>
      </c>
      <c r="F105" s="48" t="s">
        <v>409</v>
      </c>
      <c r="G105" s="29"/>
      <c r="H105" s="48"/>
      <c r="I105" s="48" t="s">
        <v>410</v>
      </c>
      <c r="J105" s="48" t="s">
        <v>409</v>
      </c>
      <c r="K105" s="48" t="s">
        <v>1887</v>
      </c>
      <c r="L105" s="48" t="n">
        <v>1</v>
      </c>
      <c r="M105" s="48" t="s">
        <v>990</v>
      </c>
      <c r="N105" s="48" t="s">
        <v>228</v>
      </c>
      <c r="O105" s="48" t="s">
        <v>990</v>
      </c>
      <c r="P105" s="48" t="s">
        <v>1888</v>
      </c>
    </row>
    <row r="106" customFormat="false" ht="81" hidden="false" customHeight="true" outlineLevel="0" collapsed="false">
      <c r="A106" s="47"/>
      <c r="B106" s="48" t="n">
        <v>16</v>
      </c>
      <c r="C106" s="48" t="s">
        <v>1700</v>
      </c>
      <c r="D106" s="29" t="s">
        <v>407</v>
      </c>
      <c r="E106" s="41" t="s">
        <v>419</v>
      </c>
      <c r="F106" s="48" t="s">
        <v>420</v>
      </c>
      <c r="G106" s="48"/>
      <c r="H106" s="48" t="s">
        <v>422</v>
      </c>
      <c r="I106" s="48" t="s">
        <v>421</v>
      </c>
      <c r="J106" s="48" t="s">
        <v>420</v>
      </c>
      <c r="K106" s="48" t="n">
        <v>1</v>
      </c>
      <c r="L106" s="48" t="n">
        <v>1</v>
      </c>
      <c r="M106" s="48" t="n">
        <v>1</v>
      </c>
      <c r="N106" s="48" t="s">
        <v>228</v>
      </c>
      <c r="O106" s="48" t="s">
        <v>990</v>
      </c>
      <c r="P106" s="48"/>
    </row>
    <row r="107" customFormat="false" ht="81" hidden="false" customHeight="true" outlineLevel="0" collapsed="false">
      <c r="A107" s="47"/>
      <c r="B107" s="48" t="n">
        <v>79</v>
      </c>
      <c r="C107" s="48" t="s">
        <v>1700</v>
      </c>
      <c r="D107" s="29" t="s">
        <v>407</v>
      </c>
      <c r="E107" s="50" t="s">
        <v>434</v>
      </c>
      <c r="F107" s="48" t="s">
        <v>435</v>
      </c>
      <c r="G107" s="48"/>
      <c r="H107" s="48" t="s">
        <v>422</v>
      </c>
      <c r="I107" s="48" t="s">
        <v>1889</v>
      </c>
      <c r="J107" s="48" t="s">
        <v>435</v>
      </c>
      <c r="K107" s="48" t="n">
        <v>1</v>
      </c>
      <c r="L107" s="48" t="n">
        <v>1</v>
      </c>
      <c r="M107" s="48" t="n">
        <v>1</v>
      </c>
      <c r="N107" s="48" t="s">
        <v>228</v>
      </c>
      <c r="O107" s="48" t="s">
        <v>990</v>
      </c>
      <c r="P107" s="48"/>
    </row>
    <row r="108" customFormat="false" ht="81" hidden="false" customHeight="true" outlineLevel="0" collapsed="false">
      <c r="A108" s="47"/>
      <c r="B108" s="48" t="n">
        <v>86</v>
      </c>
      <c r="C108" s="48" t="s">
        <v>1700</v>
      </c>
      <c r="D108" s="29" t="s">
        <v>407</v>
      </c>
      <c r="E108" s="41" t="s">
        <v>1292</v>
      </c>
      <c r="F108" s="48" t="s">
        <v>212</v>
      </c>
      <c r="G108" s="48"/>
      <c r="H108" s="48" t="s">
        <v>1294</v>
      </c>
      <c r="I108" s="48" t="s">
        <v>1293</v>
      </c>
      <c r="J108" s="48" t="s">
        <v>212</v>
      </c>
      <c r="K108" s="48" t="n">
        <v>1</v>
      </c>
      <c r="L108" s="48" t="n">
        <v>1</v>
      </c>
      <c r="M108" s="48" t="n">
        <v>1</v>
      </c>
      <c r="N108" s="48" t="s">
        <v>228</v>
      </c>
      <c r="O108" s="48" t="s">
        <v>990</v>
      </c>
      <c r="P108" s="48"/>
    </row>
    <row r="109" customFormat="false" ht="81" hidden="false" customHeight="true" outlineLevel="0" collapsed="false">
      <c r="A109" s="47"/>
      <c r="B109" s="48" t="n">
        <v>87</v>
      </c>
      <c r="C109" s="28" t="s">
        <v>1713</v>
      </c>
      <c r="D109" s="29" t="s">
        <v>407</v>
      </c>
      <c r="E109" s="50" t="s">
        <v>441</v>
      </c>
      <c r="F109" s="48" t="s">
        <v>442</v>
      </c>
      <c r="G109" s="48"/>
      <c r="H109" s="48"/>
      <c r="I109" s="29" t="s">
        <v>1494</v>
      </c>
      <c r="J109" s="29" t="s">
        <v>442</v>
      </c>
      <c r="K109" s="48" t="n">
        <v>0</v>
      </c>
      <c r="L109" s="48" t="n">
        <v>1</v>
      </c>
      <c r="M109" s="48" t="n">
        <v>0</v>
      </c>
      <c r="N109" s="48" t="s">
        <v>228</v>
      </c>
      <c r="O109" s="48" t="s">
        <v>990</v>
      </c>
      <c r="P109" s="48"/>
    </row>
    <row r="110" customFormat="false" ht="22.5" hidden="false" customHeight="true" outlineLevel="0" collapsed="false">
      <c r="B110" s="30" t="n">
        <v>33</v>
      </c>
      <c r="C110" s="48" t="s">
        <v>1688</v>
      </c>
      <c r="D110" s="29" t="s">
        <v>479</v>
      </c>
      <c r="E110" s="28" t="s">
        <v>1890</v>
      </c>
      <c r="F110" s="28" t="s">
        <v>586</v>
      </c>
      <c r="G110" s="28" t="s">
        <v>590</v>
      </c>
      <c r="H110" s="30"/>
      <c r="I110" s="28" t="s">
        <v>587</v>
      </c>
      <c r="J110" s="28" t="s">
        <v>409</v>
      </c>
      <c r="K110" s="30" t="n">
        <v>2</v>
      </c>
      <c r="L110" s="30" t="n">
        <v>1</v>
      </c>
      <c r="M110" s="30" t="n">
        <v>1</v>
      </c>
      <c r="N110" s="28" t="s">
        <v>1891</v>
      </c>
      <c r="O110" s="28" t="s">
        <v>1892</v>
      </c>
      <c r="P110" s="29" t="s">
        <v>1893</v>
      </c>
    </row>
    <row r="111" customFormat="false" ht="22.5" hidden="false" customHeight="true" outlineLevel="0" collapsed="false">
      <c r="B111" s="30" t="n">
        <v>33</v>
      </c>
      <c r="C111" s="48" t="s">
        <v>1688</v>
      </c>
      <c r="D111" s="29" t="s">
        <v>479</v>
      </c>
      <c r="E111" s="29" t="s">
        <v>1894</v>
      </c>
      <c r="F111" s="29" t="s">
        <v>1895</v>
      </c>
      <c r="G111" s="29" t="s">
        <v>590</v>
      </c>
      <c r="H111" s="29" t="s">
        <v>46</v>
      </c>
      <c r="I111" s="29" t="s">
        <v>1896</v>
      </c>
      <c r="J111" s="29" t="s">
        <v>1501</v>
      </c>
      <c r="K111" s="30" t="n">
        <v>1</v>
      </c>
      <c r="L111" s="30" t="n">
        <v>1</v>
      </c>
      <c r="M111" s="30" t="n">
        <v>1</v>
      </c>
      <c r="N111" s="28" t="s">
        <v>897</v>
      </c>
      <c r="O111" s="30" t="s">
        <v>1897</v>
      </c>
      <c r="P111" s="29" t="s">
        <v>1898</v>
      </c>
    </row>
    <row r="112" customFormat="false" ht="22.5" hidden="false" customHeight="true" outlineLevel="0" collapsed="false">
      <c r="B112" s="30" t="n">
        <v>64</v>
      </c>
      <c r="C112" s="48" t="s">
        <v>1688</v>
      </c>
      <c r="D112" s="29" t="s">
        <v>1899</v>
      </c>
      <c r="E112" s="29" t="s">
        <v>1900</v>
      </c>
      <c r="F112" s="29" t="s">
        <v>1901</v>
      </c>
      <c r="G112" s="29" t="s">
        <v>590</v>
      </c>
      <c r="H112" s="29" t="s">
        <v>46</v>
      </c>
      <c r="I112" s="29" t="s">
        <v>1902</v>
      </c>
      <c r="J112" s="29" t="s">
        <v>1903</v>
      </c>
      <c r="K112" s="30" t="s">
        <v>1050</v>
      </c>
      <c r="L112" s="30" t="n">
        <v>1</v>
      </c>
      <c r="M112" s="30" t="n">
        <v>1</v>
      </c>
      <c r="N112" s="30" t="s">
        <v>38</v>
      </c>
      <c r="O112" s="28" t="s">
        <v>1904</v>
      </c>
      <c r="P112" s="29" t="s">
        <v>1905</v>
      </c>
    </row>
    <row r="113" customFormat="false" ht="22.5" hidden="false" customHeight="true" outlineLevel="0" collapsed="false">
      <c r="B113" s="30" t="n">
        <v>87</v>
      </c>
      <c r="C113" s="28" t="s">
        <v>1713</v>
      </c>
      <c r="D113" s="29" t="s">
        <v>850</v>
      </c>
      <c r="E113" s="48" t="s">
        <v>865</v>
      </c>
      <c r="F113" s="48" t="s">
        <v>865</v>
      </c>
      <c r="G113" s="30" t="s">
        <v>853</v>
      </c>
      <c r="H113" s="30"/>
      <c r="I113" s="29" t="s">
        <v>861</v>
      </c>
      <c r="J113" s="29" t="s">
        <v>84</v>
      </c>
      <c r="K113" s="30" t="n">
        <v>1</v>
      </c>
      <c r="L113" s="30" t="n">
        <v>1</v>
      </c>
      <c r="M113" s="30" t="n">
        <v>1</v>
      </c>
      <c r="N113" s="30" t="s">
        <v>60</v>
      </c>
      <c r="O113" s="30" t="s">
        <v>424</v>
      </c>
      <c r="P113" s="48" t="s">
        <v>1906</v>
      </c>
    </row>
    <row r="114" customFormat="false" ht="23.85" hidden="false" customHeight="false" outlineLevel="0" collapsed="false">
      <c r="B114" s="30" t="n">
        <v>19</v>
      </c>
      <c r="C114" s="28" t="s">
        <v>1713</v>
      </c>
      <c r="D114" s="29" t="s">
        <v>850</v>
      </c>
      <c r="E114" s="30" t="s">
        <v>871</v>
      </c>
      <c r="F114" s="30" t="s">
        <v>871</v>
      </c>
      <c r="G114" s="30" t="s">
        <v>853</v>
      </c>
      <c r="H114" s="30"/>
      <c r="I114" s="29" t="s">
        <v>872</v>
      </c>
      <c r="J114" s="30" t="s">
        <v>873</v>
      </c>
      <c r="K114" s="30" t="n">
        <v>1</v>
      </c>
      <c r="L114" s="30" t="n">
        <v>1</v>
      </c>
      <c r="M114" s="30" t="n">
        <v>1</v>
      </c>
      <c r="N114" s="30" t="s">
        <v>60</v>
      </c>
      <c r="O114" s="30"/>
      <c r="P114" s="48" t="s">
        <v>1906</v>
      </c>
    </row>
    <row r="115" customFormat="false" ht="35.05" hidden="false" customHeight="false" outlineLevel="0" collapsed="false">
      <c r="B115" s="30" t="n">
        <v>19</v>
      </c>
      <c r="C115" s="28" t="s">
        <v>1713</v>
      </c>
      <c r="D115" s="29" t="s">
        <v>850</v>
      </c>
      <c r="E115" s="30" t="s">
        <v>877</v>
      </c>
      <c r="F115" s="30" t="s">
        <v>877</v>
      </c>
      <c r="G115" s="30" t="s">
        <v>853</v>
      </c>
      <c r="H115" s="30"/>
      <c r="I115" s="29" t="s">
        <v>878</v>
      </c>
      <c r="J115" s="30" t="s">
        <v>1907</v>
      </c>
      <c r="K115" s="30" t="n">
        <v>1</v>
      </c>
      <c r="L115" s="30" t="n">
        <v>1</v>
      </c>
      <c r="M115" s="30" t="n">
        <v>1</v>
      </c>
      <c r="N115" s="30" t="s">
        <v>60</v>
      </c>
      <c r="O115" s="30"/>
      <c r="P115" s="48" t="s">
        <v>1906</v>
      </c>
    </row>
    <row r="116" customFormat="false" ht="60" hidden="false" customHeight="true" outlineLevel="0" collapsed="false">
      <c r="B116" s="30" t="n">
        <v>33</v>
      </c>
      <c r="C116" s="48" t="s">
        <v>1688</v>
      </c>
      <c r="D116" s="29" t="s">
        <v>1388</v>
      </c>
      <c r="E116" s="29" t="s">
        <v>1908</v>
      </c>
      <c r="F116" s="48" t="s">
        <v>1909</v>
      </c>
      <c r="G116" s="48"/>
      <c r="H116" s="48"/>
      <c r="I116" s="48" t="s">
        <v>1909</v>
      </c>
      <c r="J116" s="48" t="s">
        <v>142</v>
      </c>
      <c r="K116" s="30"/>
      <c r="L116" s="30"/>
      <c r="M116" s="30"/>
      <c r="N116" s="28" t="s">
        <v>60</v>
      </c>
      <c r="O116" s="30"/>
      <c r="P116" s="29" t="s">
        <v>1910</v>
      </c>
    </row>
    <row r="117" customFormat="false" ht="60.75" hidden="false" customHeight="true" outlineLevel="0" collapsed="false">
      <c r="B117" s="30" t="n">
        <v>64</v>
      </c>
      <c r="C117" s="48" t="s">
        <v>1688</v>
      </c>
      <c r="D117" s="28" t="s">
        <v>1388</v>
      </c>
      <c r="E117" s="28" t="s">
        <v>1908</v>
      </c>
      <c r="F117" s="29" t="s">
        <v>1911</v>
      </c>
      <c r="G117" s="30"/>
      <c r="H117" s="30"/>
      <c r="I117" s="29" t="s">
        <v>1911</v>
      </c>
      <c r="J117" s="28" t="s">
        <v>614</v>
      </c>
      <c r="K117" s="30"/>
      <c r="L117" s="30"/>
      <c r="M117" s="30"/>
      <c r="N117" s="28" t="s">
        <v>60</v>
      </c>
      <c r="O117" s="30"/>
      <c r="P117" s="29" t="s">
        <v>1912</v>
      </c>
    </row>
    <row r="118" customFormat="false" ht="48" hidden="false" customHeight="true" outlineLevel="0" collapsed="false">
      <c r="B118" s="30" t="n">
        <v>86</v>
      </c>
      <c r="C118" s="48" t="s">
        <v>1700</v>
      </c>
      <c r="D118" s="30" t="s">
        <v>1388</v>
      </c>
      <c r="E118" s="30" t="s">
        <v>1908</v>
      </c>
      <c r="F118" s="29" t="s">
        <v>1913</v>
      </c>
      <c r="G118" s="30"/>
      <c r="H118" s="30"/>
      <c r="I118" s="29" t="s">
        <v>1913</v>
      </c>
      <c r="J118" s="28" t="s">
        <v>210</v>
      </c>
      <c r="K118" s="30"/>
      <c r="L118" s="30"/>
      <c r="M118" s="30"/>
      <c r="N118" s="28" t="s">
        <v>60</v>
      </c>
      <c r="O118" s="30"/>
      <c r="P118" s="29" t="s">
        <v>1914</v>
      </c>
    </row>
    <row r="119" customFormat="false" ht="33" hidden="false" customHeight="true" outlineLevel="0" collapsed="false">
      <c r="B119" s="30" t="n">
        <v>33</v>
      </c>
      <c r="C119" s="48" t="s">
        <v>1688</v>
      </c>
      <c r="D119" s="30" t="s">
        <v>1388</v>
      </c>
      <c r="E119" s="30" t="s">
        <v>193</v>
      </c>
      <c r="F119" s="30" t="s">
        <v>1915</v>
      </c>
      <c r="G119" s="30"/>
      <c r="H119" s="30" t="s">
        <v>1916</v>
      </c>
      <c r="I119" s="30" t="s">
        <v>1917</v>
      </c>
      <c r="J119" s="30" t="s">
        <v>142</v>
      </c>
      <c r="K119" s="30" t="s">
        <v>1918</v>
      </c>
      <c r="L119" s="30" t="n">
        <v>1</v>
      </c>
      <c r="M119" s="30" t="s">
        <v>1919</v>
      </c>
      <c r="N119" s="28" t="s">
        <v>60</v>
      </c>
      <c r="O119" s="30"/>
      <c r="P119" s="48" t="s">
        <v>1920</v>
      </c>
    </row>
    <row r="120" customFormat="false" ht="22.5" hidden="false" customHeight="true" outlineLevel="0" collapsed="false">
      <c r="B120" s="30" t="n">
        <v>33</v>
      </c>
      <c r="C120" s="48" t="s">
        <v>1688</v>
      </c>
      <c r="D120" s="30" t="s">
        <v>1388</v>
      </c>
      <c r="E120" s="30" t="s">
        <v>193</v>
      </c>
      <c r="F120" s="30" t="s">
        <v>1915</v>
      </c>
      <c r="G120" s="30"/>
      <c r="H120" s="30" t="s">
        <v>1916</v>
      </c>
      <c r="I120" s="30" t="s">
        <v>1917</v>
      </c>
      <c r="J120" s="30" t="s">
        <v>142</v>
      </c>
      <c r="K120" s="30" t="s">
        <v>1921</v>
      </c>
      <c r="L120" s="30" t="n">
        <v>1</v>
      </c>
      <c r="M120" s="30"/>
      <c r="N120" s="28" t="s">
        <v>60</v>
      </c>
      <c r="O120" s="30" t="s">
        <v>1922</v>
      </c>
      <c r="P120" s="29" t="s">
        <v>1923</v>
      </c>
    </row>
    <row r="121" customFormat="false" ht="53.25" hidden="false" customHeight="true" outlineLevel="0" collapsed="false">
      <c r="B121" s="30" t="n">
        <v>24</v>
      </c>
      <c r="C121" s="48" t="s">
        <v>1688</v>
      </c>
      <c r="D121" s="29" t="s">
        <v>944</v>
      </c>
      <c r="E121" s="29" t="s">
        <v>945</v>
      </c>
      <c r="F121" s="29" t="s">
        <v>1410</v>
      </c>
      <c r="G121" s="29" t="s">
        <v>684</v>
      </c>
      <c r="H121" s="29" t="s">
        <v>684</v>
      </c>
      <c r="I121" s="29" t="s">
        <v>684</v>
      </c>
      <c r="J121" s="29" t="s">
        <v>684</v>
      </c>
      <c r="K121" s="30" t="n">
        <v>0</v>
      </c>
      <c r="L121" s="30" t="n">
        <v>0</v>
      </c>
      <c r="M121" s="30" t="n">
        <v>0</v>
      </c>
      <c r="N121" s="30" t="s">
        <v>309</v>
      </c>
      <c r="O121" s="30" t="n">
        <v>0</v>
      </c>
      <c r="P121" s="29" t="s">
        <v>1924</v>
      </c>
    </row>
    <row r="122" customFormat="false" ht="97.5" hidden="false" customHeight="true" outlineLevel="0" collapsed="false">
      <c r="B122" s="29" t="n">
        <v>17</v>
      </c>
      <c r="C122" s="48" t="s">
        <v>1700</v>
      </c>
      <c r="D122" s="29" t="s">
        <v>944</v>
      </c>
      <c r="E122" s="29" t="s">
        <v>945</v>
      </c>
      <c r="F122" s="29" t="s">
        <v>1005</v>
      </c>
      <c r="G122" s="29" t="s">
        <v>1419</v>
      </c>
      <c r="H122" s="29" t="s">
        <v>1008</v>
      </c>
      <c r="I122" s="29" t="s">
        <v>1006</v>
      </c>
      <c r="J122" s="29" t="s">
        <v>1925</v>
      </c>
      <c r="K122" s="30" t="s">
        <v>1020</v>
      </c>
      <c r="L122" s="30" t="n">
        <v>1</v>
      </c>
      <c r="M122" s="30" t="n">
        <v>0</v>
      </c>
      <c r="N122" s="30" t="s">
        <v>60</v>
      </c>
      <c r="O122" s="30"/>
      <c r="P122" s="29" t="s">
        <v>1926</v>
      </c>
    </row>
    <row r="123" customFormat="false" ht="69" hidden="false" customHeight="true" outlineLevel="0" collapsed="false">
      <c r="B123" s="30" t="n">
        <v>87</v>
      </c>
      <c r="C123" s="28" t="s">
        <v>1713</v>
      </c>
      <c r="D123" s="29" t="s">
        <v>944</v>
      </c>
      <c r="E123" s="29" t="s">
        <v>945</v>
      </c>
      <c r="F123" s="29" t="s">
        <v>1037</v>
      </c>
      <c r="G123" s="29"/>
      <c r="H123" s="29" t="s">
        <v>1039</v>
      </c>
      <c r="I123" s="29" t="s">
        <v>1927</v>
      </c>
      <c r="J123" s="29" t="s">
        <v>84</v>
      </c>
      <c r="K123" s="30" t="n">
        <v>1</v>
      </c>
      <c r="L123" s="30" t="n">
        <v>1</v>
      </c>
      <c r="M123" s="30" t="n">
        <v>1</v>
      </c>
      <c r="N123" s="30" t="s">
        <v>60</v>
      </c>
      <c r="O123" s="30"/>
      <c r="P123" s="29" t="s">
        <v>1928</v>
      </c>
    </row>
    <row r="124" s="14" customFormat="true" ht="39.1" hidden="false" customHeight="true" outlineLevel="0" collapsed="false">
      <c r="B124" s="30" t="n">
        <v>17</v>
      </c>
      <c r="C124" s="48" t="s">
        <v>1700</v>
      </c>
      <c r="D124" s="29" t="s">
        <v>1135</v>
      </c>
      <c r="E124" s="29" t="s">
        <v>1136</v>
      </c>
      <c r="F124" s="29" t="s">
        <v>1137</v>
      </c>
      <c r="G124" s="29"/>
      <c r="H124" s="29" t="s">
        <v>1139</v>
      </c>
      <c r="I124" s="29" t="s">
        <v>1929</v>
      </c>
      <c r="J124" s="29" t="s">
        <v>1930</v>
      </c>
      <c r="K124" s="28" t="n">
        <v>3</v>
      </c>
      <c r="L124" s="28" t="n">
        <v>1</v>
      </c>
      <c r="M124" s="28" t="n">
        <v>8</v>
      </c>
      <c r="N124" s="28" t="s">
        <v>60</v>
      </c>
      <c r="O124" s="28" t="s">
        <v>1931</v>
      </c>
      <c r="P124" s="28" t="s">
        <v>1932</v>
      </c>
      <c r="BM124" s="1"/>
    </row>
    <row r="125" s="14" customFormat="true" ht="22.5" hidden="false" customHeight="true" outlineLevel="0" collapsed="false">
      <c r="B125" s="30" t="n">
        <v>17</v>
      </c>
      <c r="C125" s="48" t="s">
        <v>1700</v>
      </c>
      <c r="D125" s="29" t="s">
        <v>1135</v>
      </c>
      <c r="E125" s="29" t="s">
        <v>1136</v>
      </c>
      <c r="F125" s="29" t="s">
        <v>1137</v>
      </c>
      <c r="G125" s="29"/>
      <c r="H125" s="29" t="s">
        <v>1139</v>
      </c>
      <c r="I125" s="29" t="s">
        <v>1929</v>
      </c>
      <c r="J125" s="29" t="s">
        <v>1930</v>
      </c>
      <c r="K125" s="30" t="n">
        <v>2</v>
      </c>
      <c r="L125" s="30" t="n">
        <v>1</v>
      </c>
      <c r="M125" s="30" t="n">
        <v>4</v>
      </c>
      <c r="N125" s="28" t="s">
        <v>60</v>
      </c>
      <c r="O125" s="28" t="s">
        <v>1933</v>
      </c>
      <c r="P125" s="28" t="s">
        <v>1934</v>
      </c>
      <c r="BM125" s="1"/>
    </row>
    <row r="126" s="14" customFormat="true" ht="22.5" hidden="false" customHeight="true" outlineLevel="0" collapsed="false">
      <c r="B126" s="30" t="n">
        <v>17</v>
      </c>
      <c r="C126" s="48" t="s">
        <v>1700</v>
      </c>
      <c r="D126" s="29" t="s">
        <v>1135</v>
      </c>
      <c r="E126" s="29" t="s">
        <v>1136</v>
      </c>
      <c r="F126" s="29" t="s">
        <v>1137</v>
      </c>
      <c r="G126" s="29"/>
      <c r="H126" s="29" t="s">
        <v>1139</v>
      </c>
      <c r="I126" s="29" t="s">
        <v>1929</v>
      </c>
      <c r="J126" s="29" t="s">
        <v>1930</v>
      </c>
      <c r="K126" s="30" t="n">
        <v>4</v>
      </c>
      <c r="L126" s="30" t="n">
        <v>1</v>
      </c>
      <c r="M126" s="30" t="n">
        <v>1</v>
      </c>
      <c r="N126" s="28" t="s">
        <v>60</v>
      </c>
      <c r="O126" s="28" t="s">
        <v>277</v>
      </c>
      <c r="P126" s="28" t="s">
        <v>1935</v>
      </c>
      <c r="BM126" s="1"/>
    </row>
    <row r="127" s="14" customFormat="true" ht="22.5" hidden="false" customHeight="true" outlineLevel="0" collapsed="false">
      <c r="B127" s="30" t="n">
        <v>17</v>
      </c>
      <c r="C127" s="48" t="s">
        <v>1700</v>
      </c>
      <c r="D127" s="29" t="s">
        <v>1135</v>
      </c>
      <c r="E127" s="29" t="s">
        <v>1136</v>
      </c>
      <c r="F127" s="29" t="s">
        <v>1137</v>
      </c>
      <c r="G127" s="29"/>
      <c r="H127" s="29" t="s">
        <v>1139</v>
      </c>
      <c r="I127" s="29" t="s">
        <v>1929</v>
      </c>
      <c r="J127" s="29" t="s">
        <v>1930</v>
      </c>
      <c r="K127" s="30" t="n">
        <v>1</v>
      </c>
      <c r="L127" s="30" t="n">
        <v>1</v>
      </c>
      <c r="M127" s="30" t="n">
        <v>6</v>
      </c>
      <c r="N127" s="28" t="s">
        <v>60</v>
      </c>
      <c r="O127" s="28" t="n">
        <v>8</v>
      </c>
      <c r="P127" s="28" t="s">
        <v>1936</v>
      </c>
      <c r="BM127" s="1"/>
    </row>
  </sheetData>
  <autoFilter ref="B8:P123"/>
  <mergeCells count="12">
    <mergeCell ref="B2:P2"/>
    <mergeCell ref="B4:P4"/>
    <mergeCell ref="B7:J7"/>
    <mergeCell ref="K7:M7"/>
    <mergeCell ref="N7:N8"/>
    <mergeCell ref="O7:O8"/>
    <mergeCell ref="D28:D29"/>
    <mergeCell ref="E28:E29"/>
    <mergeCell ref="F28:F29"/>
    <mergeCell ref="G28:G29"/>
    <mergeCell ref="I28:I29"/>
    <mergeCell ref="J28:J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3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